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https://akreditacnasluzba-my.sharepoint.com/personal/lukas_warner_snas_sk/Documents/Dokumenty/2026/"/>
    </mc:Choice>
  </mc:AlternateContent>
  <xr:revisionPtr revIDLastSave="24" documentId="8_{D87ED190-1E36-41B5-813E-449CEDC6A33F}" xr6:coauthVersionLast="47" xr6:coauthVersionMax="47" xr10:uidLastSave="{02DC9E39-BC98-4C81-8332-DF64FE79EFE4}"/>
  <bookViews>
    <workbookView xWindow="-28920" yWindow="-120" windowWidth="29040" windowHeight="15720" xr2:uid="{00000000-000D-0000-FFFF-FFFF00000000}"/>
  </bookViews>
  <sheets>
    <sheet name="Objednávky" sheetId="1" r:id="rId1"/>
    <sheet name="Faktúry" sheetId="2" r:id="rId2"/>
  </sheets>
  <externalReferences>
    <externalReference r:id="rId3"/>
  </externalReferences>
  <definedNames>
    <definedName name="_xlnm._FilterDatabase" localSheetId="1" hidden="1">Faktúry!$A$2:$K$2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2" l="1"/>
</calcChain>
</file>

<file path=xl/sharedStrings.xml><?xml version="1.0" encoding="utf-8"?>
<sst xmlns="http://schemas.openxmlformats.org/spreadsheetml/2006/main" count="3475" uniqueCount="958">
  <si>
    <t>Dodávateľ</t>
  </si>
  <si>
    <t>IČO</t>
  </si>
  <si>
    <t>Poznámka</t>
  </si>
  <si>
    <t>Sídlo</t>
  </si>
  <si>
    <t>Číslo objednávky</t>
  </si>
  <si>
    <t>Popis plnenia</t>
  </si>
  <si>
    <t>Dátum vyhotovenia</t>
  </si>
  <si>
    <t>Číslo zmluvy</t>
  </si>
  <si>
    <t>Schválil
(meno, funkcia)</t>
  </si>
  <si>
    <t>Číslo faktúry</t>
  </si>
  <si>
    <t>Fakturované plnenie</t>
  </si>
  <si>
    <t>Dátum doručenia</t>
  </si>
  <si>
    <t>Hodnota plnenia (bez DPH)</t>
  </si>
  <si>
    <t/>
  </si>
  <si>
    <t>Ing.Lovecký/vedúci OEP</t>
  </si>
  <si>
    <t>SWAN, a.s.</t>
  </si>
  <si>
    <t>Borská 6,   841 04 Bratislava</t>
  </si>
  <si>
    <t xml:space="preserve">internet </t>
  </si>
  <si>
    <t>337/2022</t>
  </si>
  <si>
    <t>SPORTS produktion s.r.o.</t>
  </si>
  <si>
    <t xml:space="preserve">M. Sch. Trnavského 2/B, Bratislava </t>
  </si>
  <si>
    <t xml:space="preserve">ubytovanie </t>
  </si>
  <si>
    <t xml:space="preserve">posudzovanie </t>
  </si>
  <si>
    <t>MONIMO, s. r. o.</t>
  </si>
  <si>
    <t>Gútorská cesta 23A, 931 01 Šamorín</t>
  </si>
  <si>
    <t>KLAR plus s.r.o.</t>
  </si>
  <si>
    <t>1.mája 1741/117, 031 01 Liptovský Mikuláš</t>
  </si>
  <si>
    <t>TRIONYX technologies, s.r.o.</t>
  </si>
  <si>
    <t xml:space="preserve">Československej armády 24, 974 01  Banská Bystrica </t>
  </si>
  <si>
    <t>Webové sídlo</t>
  </si>
  <si>
    <t>1646/2024</t>
  </si>
  <si>
    <t>repre.</t>
  </si>
  <si>
    <t>CCS Slovenská spoločnosť pre platobné karty s.r.o.</t>
  </si>
  <si>
    <t>Plynárenská 7/B,   821 09 Bratislava</t>
  </si>
  <si>
    <t>tankovanie PHM</t>
  </si>
  <si>
    <t>YMS, a.s.</t>
  </si>
  <si>
    <t xml:space="preserve">Hornopotočná 1, 917 01 Trnava </t>
  </si>
  <si>
    <t xml:space="preserve">Zmluva </t>
  </si>
  <si>
    <t>Seyfor Slovensko, a.s.</t>
  </si>
  <si>
    <t>Plynárenská 7/C, 821 09 Bratislava</t>
  </si>
  <si>
    <t>zmluva o dielo</t>
  </si>
  <si>
    <t>KO-54/2020</t>
  </si>
  <si>
    <t>O2 Slovakia, s.r.o. Bratislava</t>
  </si>
  <si>
    <t xml:space="preserve">Einsteinova 24, 851 01 Bratislava </t>
  </si>
  <si>
    <t xml:space="preserve">mobily </t>
  </si>
  <si>
    <t>KO-408/2017-2</t>
  </si>
  <si>
    <t>Slovenská pošta,  a.s.</t>
  </si>
  <si>
    <t>Partizánska cesta č.9,   975 99 Banská Bystrica</t>
  </si>
  <si>
    <t>poštovné</t>
  </si>
  <si>
    <t xml:space="preserve">členský príspevok </t>
  </si>
  <si>
    <t>DHM</t>
  </si>
  <si>
    <t xml:space="preserve">AGRIFOOD s.r.o. </t>
  </si>
  <si>
    <t>ul.Terézie Vansovej 28,   97101 Prievidza</t>
  </si>
  <si>
    <t>PORTA MUNDI, s.r.o.</t>
  </si>
  <si>
    <t xml:space="preserve">Klincova 37, 821 08 Bratislava </t>
  </si>
  <si>
    <t>tlmočenie a preklad dokumentov</t>
  </si>
  <si>
    <t>IVEXIM – Dr. Iveta Plešková, PhD.</t>
  </si>
  <si>
    <t>Pri Suchom mlyne 62, 811 04 Bratislava</t>
  </si>
  <si>
    <t>GO Travel Slovakia s.r.o.</t>
  </si>
  <si>
    <t>Moskovská 15,   811 08 Bratislava</t>
  </si>
  <si>
    <t>letenka</t>
  </si>
  <si>
    <t>City Hotel Bratislava s.r.o.</t>
  </si>
  <si>
    <t xml:space="preserve">Hotel Bratislava, Seberíniho 9, Bratislava </t>
  </si>
  <si>
    <t>RNDr.Jarmila Hrabinová</t>
  </si>
  <si>
    <t xml:space="preserve">Ševčenková 29, 851 01 Bratislava </t>
  </si>
  <si>
    <t xml:space="preserve">PaedDr. Sedláková Mária </t>
  </si>
  <si>
    <t>Martinčekova 780/10, 821 09 Bratislava-Ružinov</t>
  </si>
  <si>
    <t>SNAS-614/2024</t>
  </si>
  <si>
    <t>Datacomp s.r.o.</t>
  </si>
  <si>
    <t>Moldavská cesta II. 49/2413, 040 11 Košice</t>
  </si>
  <si>
    <t>Zuzana Kvačková</t>
  </si>
  <si>
    <t xml:space="preserve">Tupého 25/A, 831 01 Bratislava </t>
  </si>
  <si>
    <t>Toyota Financial Services Slovakia s.r.o.</t>
  </si>
  <si>
    <t xml:space="preserve">Galvaniho 19045/19, 821 04 </t>
  </si>
  <si>
    <t xml:space="preserve">zmluva </t>
  </si>
  <si>
    <t>SNAS-982/2025</t>
  </si>
  <si>
    <t>EPIK, s.r.o.</t>
  </si>
  <si>
    <t>Belinského 3, 851 01 Bratislava</t>
  </si>
  <si>
    <t>Made By Lucia</t>
  </si>
  <si>
    <t>Brnianska 3711/13,   811 04 Bratislava</t>
  </si>
  <si>
    <t>001/26</t>
  </si>
  <si>
    <t>002/26</t>
  </si>
  <si>
    <t>003/26</t>
  </si>
  <si>
    <t>004/26</t>
  </si>
  <si>
    <t>Global Accreditation Cooperation Incorporated</t>
  </si>
  <si>
    <t>2200 Wilson Boulevard Suite 102 Unit 332 Arlington, VA 22201 USA</t>
  </si>
  <si>
    <t>005/26</t>
  </si>
  <si>
    <t xml:space="preserve">certifikát - </t>
  </si>
  <si>
    <t>006/26</t>
  </si>
  <si>
    <t>007/26</t>
  </si>
  <si>
    <t>008/26</t>
  </si>
  <si>
    <t>001/2026</t>
  </si>
  <si>
    <t>009/26</t>
  </si>
  <si>
    <t>010/26</t>
  </si>
  <si>
    <t>011/26</t>
  </si>
  <si>
    <t>012/26</t>
  </si>
  <si>
    <t>013/26</t>
  </si>
  <si>
    <t>014/26</t>
  </si>
  <si>
    <t>004/2026</t>
  </si>
  <si>
    <t>015/26</t>
  </si>
  <si>
    <t>016/26</t>
  </si>
  <si>
    <t>017/26</t>
  </si>
  <si>
    <t>018/26</t>
  </si>
  <si>
    <t>019/26</t>
  </si>
  <si>
    <t>020/26</t>
  </si>
  <si>
    <t>Kancelária 123 s.r.o.</t>
  </si>
  <si>
    <t xml:space="preserve">Jána Poničana 5, 841 08 Bratislava </t>
  </si>
  <si>
    <t>021/26</t>
  </si>
  <si>
    <t>022/26</t>
  </si>
  <si>
    <t>023/26</t>
  </si>
  <si>
    <t>ŠPORTHOTEL TRNÁVKA, spol.s.r.o.</t>
  </si>
  <si>
    <t>Hotel 21, Nerudova 8, 821 04 Bratislava</t>
  </si>
  <si>
    <t>024/26</t>
  </si>
  <si>
    <t>Erik Jánoš</t>
  </si>
  <si>
    <t xml:space="preserve"> Belinského 1044/21, 851 01 Bratislava-Petržalka</t>
  </si>
  <si>
    <t>025/26</t>
  </si>
  <si>
    <t>015/2026</t>
  </si>
  <si>
    <t>Ing.Štefan Král,PhD/riaditeľ</t>
  </si>
  <si>
    <t>002/2026</t>
  </si>
  <si>
    <t>003/2026</t>
  </si>
  <si>
    <t>005/2026</t>
  </si>
  <si>
    <t>006/2026</t>
  </si>
  <si>
    <t>007/2026</t>
  </si>
  <si>
    <t>008/2026</t>
  </si>
  <si>
    <t>Belinského 1044/21, 851 01 Bratislava-Petržalka</t>
  </si>
  <si>
    <t>009/2026</t>
  </si>
  <si>
    <t>010/2026</t>
  </si>
  <si>
    <t>Centrum Jazykov s.r.o.</t>
  </si>
  <si>
    <t xml:space="preserve">Cukrová 14, 813 39 Bratislava </t>
  </si>
  <si>
    <t>011/2026</t>
  </si>
  <si>
    <t>Eva Pračková, Mgr.</t>
  </si>
  <si>
    <t>Dúhová 1146/29, 900 29  Nová Dedinka</t>
  </si>
  <si>
    <t>012/2026</t>
  </si>
  <si>
    <t>013/2026</t>
  </si>
  <si>
    <t>014/2026</t>
  </si>
  <si>
    <t>Evidencia objednávok SNAS 2026</t>
  </si>
  <si>
    <t>Evidencia faktúr SNAS za rok 2026</t>
  </si>
  <si>
    <t>016/2026</t>
  </si>
  <si>
    <t>Mgr. Miroslav Kováč</t>
  </si>
  <si>
    <t>Dobrá Voda 376, 919 54 Dobrá voda</t>
  </si>
  <si>
    <t>017/2026</t>
  </si>
  <si>
    <t>Mgr. Enzo Passerini</t>
  </si>
  <si>
    <t>Hlinicka 1, 900 26 Slovenský Grob</t>
  </si>
  <si>
    <t>018/2026</t>
  </si>
  <si>
    <t>019/2026</t>
  </si>
  <si>
    <t>020/2026</t>
  </si>
  <si>
    <t>alza.sk, s.r.o.</t>
  </si>
  <si>
    <t>Karadžičova 8,821 08 Bratislava - Ružinov</t>
  </si>
  <si>
    <t>021/2026</t>
  </si>
  <si>
    <t xml:space="preserve">Spájame, s.r.o., </t>
  </si>
  <si>
    <t>Pod Dúbravou 7, 974 09 Banská Bystrica</t>
  </si>
  <si>
    <t>022/2026</t>
  </si>
  <si>
    <t>Z+M servis a.s.</t>
  </si>
  <si>
    <t xml:space="preserve">Martinčekova 17, 821 01 Bratislava </t>
  </si>
  <si>
    <t>023/2026</t>
  </si>
  <si>
    <t>024/2026</t>
  </si>
  <si>
    <t>025/2026</t>
  </si>
  <si>
    <t>026/2026</t>
  </si>
  <si>
    <t>027/2026</t>
  </si>
  <si>
    <t>028/2026</t>
  </si>
  <si>
    <t>029/2026</t>
  </si>
  <si>
    <t>030/2026</t>
  </si>
  <si>
    <t>SEBA, Senator Banquets,  sro</t>
  </si>
  <si>
    <t>Saratovská 2/A,  P.O.BOX 132 840 02 Bratislava 42</t>
  </si>
  <si>
    <t>031/2026</t>
  </si>
  <si>
    <t>MAVAT, s. r. o.,</t>
  </si>
  <si>
    <t>Tyrkysová 810/15, 851 10 Bratislava-Jarovce</t>
  </si>
  <si>
    <t>032/2026</t>
  </si>
  <si>
    <t>VilHan s.r.o.</t>
  </si>
  <si>
    <t xml:space="preserve">Trnovská 871/1, 907 01 Myjava </t>
  </si>
  <si>
    <t>033/2026</t>
  </si>
  <si>
    <t>026/26</t>
  </si>
  <si>
    <t>HOTELY Plus a.s.</t>
  </si>
  <si>
    <t>Bulharská 72, 821 04 Bratislava - mestská časť Ružinov</t>
  </si>
  <si>
    <t>027/26</t>
  </si>
  <si>
    <t>028/26</t>
  </si>
  <si>
    <t>ARTMIE, spol.s.r.o.</t>
  </si>
  <si>
    <t>Strojárska 603/85, 069 01 Snina</t>
  </si>
  <si>
    <t>029/26</t>
  </si>
  <si>
    <t>DHL Expres (Slovakia), spol.s.r.o.</t>
  </si>
  <si>
    <t xml:space="preserve">Letisko M.R.Štefánika, 820 01 Bratislava </t>
  </si>
  <si>
    <t>030/26</t>
  </si>
  <si>
    <t>Úrad pre normalizáciu, metrológiu a skúšobníctvo SR (ÚNMS SR)</t>
  </si>
  <si>
    <t>Štefanovičova 3,  P.O.BOX 76 81005 Bratislava 5</t>
  </si>
  <si>
    <t>energie</t>
  </si>
  <si>
    <t>106/2024</t>
  </si>
  <si>
    <t>031/26</t>
  </si>
  <si>
    <t>032/26</t>
  </si>
  <si>
    <t>033/26</t>
  </si>
  <si>
    <t>034/26</t>
  </si>
  <si>
    <t>050/2025</t>
  </si>
  <si>
    <t>035/26</t>
  </si>
  <si>
    <t>036/26</t>
  </si>
  <si>
    <t>037/26</t>
  </si>
  <si>
    <t>112/2025</t>
  </si>
  <si>
    <t>038/26</t>
  </si>
  <si>
    <t xml:space="preserve">oprva a údržba </t>
  </si>
  <si>
    <t>039/26</t>
  </si>
  <si>
    <t>040/26</t>
  </si>
  <si>
    <t>041/26</t>
  </si>
  <si>
    <t>042/26</t>
  </si>
  <si>
    <t>Chocolate Patrik s.r.o.</t>
  </si>
  <si>
    <t>Páterova 89/727, 048 01 Rožňava</t>
  </si>
  <si>
    <t>043/26</t>
  </si>
  <si>
    <t>vestník</t>
  </si>
  <si>
    <t>044/26</t>
  </si>
  <si>
    <t>045/26</t>
  </si>
  <si>
    <t>046/26</t>
  </si>
  <si>
    <t>kurz</t>
  </si>
  <si>
    <t>1018/2025</t>
  </si>
  <si>
    <t>047/26</t>
  </si>
  <si>
    <t>048/26</t>
  </si>
  <si>
    <t>049/26</t>
  </si>
  <si>
    <t>Alza.sk, s.r.o.</t>
  </si>
  <si>
    <t>Sliačska 1/D, 831 02 Bratislava - Nové Mesto</t>
  </si>
  <si>
    <t>050/26</t>
  </si>
  <si>
    <t>SEAL IT Services, s.r.o.</t>
  </si>
  <si>
    <t xml:space="preserve">Topoľová, 4, 811 04 Bratislava </t>
  </si>
  <si>
    <t>servisný poplatok</t>
  </si>
  <si>
    <t>1999/2022</t>
  </si>
  <si>
    <t>051/26</t>
  </si>
  <si>
    <t>Grand, s.r.o.</t>
  </si>
  <si>
    <t xml:space="preserve">Sládkovičová 1, 010 01 Žilina </t>
  </si>
  <si>
    <t>052/26</t>
  </si>
  <si>
    <t>IVEXIM-Dr.Iveta Plešková,PhD.</t>
  </si>
  <si>
    <t xml:space="preserve">Pri Suchom mlyne 62, 811 04 Bratislava </t>
  </si>
  <si>
    <t>053/26</t>
  </si>
  <si>
    <t>054/26</t>
  </si>
  <si>
    <t>055/26</t>
  </si>
  <si>
    <t>PROGRESSTAV, s.r.o.</t>
  </si>
  <si>
    <t xml:space="preserve">Kremnická 54, 040 11 Košice </t>
  </si>
  <si>
    <t>školenie</t>
  </si>
  <si>
    <t>056/26</t>
  </si>
  <si>
    <t>057/26</t>
  </si>
  <si>
    <t>058/26</t>
  </si>
  <si>
    <t xml:space="preserve">nájomné </t>
  </si>
  <si>
    <t>059/26</t>
  </si>
  <si>
    <t>060/26</t>
  </si>
  <si>
    <t>061/26</t>
  </si>
  <si>
    <t>062/26</t>
  </si>
  <si>
    <t>063/26</t>
  </si>
  <si>
    <t>Benefit Systems Slovakia s.r.o</t>
  </si>
  <si>
    <t>Prievozská 14, 821 09 Bratislava 2</t>
  </si>
  <si>
    <t>iné</t>
  </si>
  <si>
    <t>111/2026</t>
  </si>
  <si>
    <t>064/26</t>
  </si>
  <si>
    <t>065/26</t>
  </si>
  <si>
    <t>066/26</t>
  </si>
  <si>
    <t>PYROBOSS, s.r.o.</t>
  </si>
  <si>
    <t>Partizánska cesta 3312/71A, 974 01 Banská Bystrica</t>
  </si>
  <si>
    <t>paušál</t>
  </si>
  <si>
    <t>1000/2025</t>
  </si>
  <si>
    <t>067/26</t>
  </si>
  <si>
    <t>EUROPEAN CO-OPERAT FOR ACCREDIT</t>
  </si>
  <si>
    <t xml:space="preserve">75 AV PARMENTIER, 75011 PARIS, France </t>
  </si>
  <si>
    <t xml:space="preserve">zasadanie </t>
  </si>
  <si>
    <t>068/26</t>
  </si>
  <si>
    <t>Ing. Peter Holečko, PhD.</t>
  </si>
  <si>
    <t>Gaštanová 3077/19, 010 07 Žilina</t>
  </si>
  <si>
    <t>069/26</t>
  </si>
  <si>
    <t>070/26</t>
  </si>
  <si>
    <t>071/26</t>
  </si>
  <si>
    <t>072/26</t>
  </si>
  <si>
    <t>073/26</t>
  </si>
  <si>
    <t xml:space="preserve">Ivánska cesta 30/B, 824 04 Bratislava </t>
  </si>
  <si>
    <t>074/26</t>
  </si>
  <si>
    <t>MS systém s.r.o., Prevádzka Hotel Karpatia</t>
  </si>
  <si>
    <t>Čsl. armády 1377, 066 01 Humenné</t>
  </si>
  <si>
    <t>075/26</t>
  </si>
  <si>
    <t>076/26</t>
  </si>
  <si>
    <t>077/26</t>
  </si>
  <si>
    <t>078/26</t>
  </si>
  <si>
    <t>079/26</t>
  </si>
  <si>
    <t>080/26</t>
  </si>
  <si>
    <t>081/26</t>
  </si>
  <si>
    <t>082/26</t>
  </si>
  <si>
    <t>Hotel Saffron s.r.o.</t>
  </si>
  <si>
    <t>Radlinského 27,   811 07 Bratislava</t>
  </si>
  <si>
    <t>prenájom</t>
  </si>
  <si>
    <t>083/26</t>
  </si>
  <si>
    <t xml:space="preserve">TBD Group s.r.o. </t>
  </si>
  <si>
    <t>Námestie SNP 477/18, Bratislava - mestská časť Staré Mesto</t>
  </si>
  <si>
    <t>084/26</t>
  </si>
  <si>
    <t>085/26</t>
  </si>
  <si>
    <t>086/26</t>
  </si>
  <si>
    <t xml:space="preserve"> Media Cafe - Marek Prešinský Marek</t>
  </si>
  <si>
    <t>Nové Sady 245, 951 24 Nové Sady</t>
  </si>
  <si>
    <t>087/26</t>
  </si>
  <si>
    <t>088/26</t>
  </si>
  <si>
    <t>Andrej Lučenič - CAR LINE</t>
  </si>
  <si>
    <t>Jána Poničana 5, 841 08 Bratislava - DNV</t>
  </si>
  <si>
    <t>089/26</t>
  </si>
  <si>
    <t>090/26</t>
  </si>
  <si>
    <t>091/26</t>
  </si>
  <si>
    <t>Hotel Garni Expo s.r.o.</t>
  </si>
  <si>
    <t xml:space="preserve">Jána Bottu 502/5, 974 01 Banská Bystrica </t>
  </si>
  <si>
    <t>092/26</t>
  </si>
  <si>
    <t>093/26</t>
  </si>
  <si>
    <t>094/26</t>
  </si>
  <si>
    <t>034/2026</t>
  </si>
  <si>
    <t>Green Print s.r.o.</t>
  </si>
  <si>
    <t>Hlisno 810, 027 44 Tvrdošín</t>
  </si>
  <si>
    <t>035/2026</t>
  </si>
  <si>
    <t>RESCUE ACADEMY s.r.o.</t>
  </si>
  <si>
    <t>SNP 1471/117, 017 07 Považská Bystrica</t>
  </si>
  <si>
    <t>036/2026</t>
  </si>
  <si>
    <t>HASTEX spol.s.r.o.</t>
  </si>
  <si>
    <t>Stará Vajnorská 8, 831 04 Bratislava III</t>
  </si>
  <si>
    <t>037/2026</t>
  </si>
  <si>
    <t>VERLAG DASHOFER</t>
  </si>
  <si>
    <t>Baštová 4,   81103 Bratislava</t>
  </si>
  <si>
    <t>seminár</t>
  </si>
  <si>
    <t>038/2026</t>
  </si>
  <si>
    <t>039/2026</t>
  </si>
  <si>
    <t>Transportexpert s.r.o.</t>
  </si>
  <si>
    <t>Sokolská 1646/84, 960 01 Zvolen</t>
  </si>
  <si>
    <t>040/2026</t>
  </si>
  <si>
    <t>041/2026</t>
  </si>
  <si>
    <t>042/2026</t>
  </si>
  <si>
    <t>043/2026</t>
  </si>
  <si>
    <t xml:space="preserve">Anton Jendek - A+Z,  </t>
  </si>
  <si>
    <t>Kollárova 1,   90301 Senec</t>
  </si>
  <si>
    <t>044/2026</t>
  </si>
  <si>
    <t>045/2026</t>
  </si>
  <si>
    <t>046/2026</t>
  </si>
  <si>
    <t>047/2026</t>
  </si>
  <si>
    <t>048/2026</t>
  </si>
  <si>
    <t>049/2026</t>
  </si>
  <si>
    <t>Rašid Garipov</t>
  </si>
  <si>
    <t>Dobronická 778, 14800 Praha 4 - Kunratice, Česká republika</t>
  </si>
  <si>
    <t>095/26</t>
  </si>
  <si>
    <t>Arlequino s.r.o.</t>
  </si>
  <si>
    <t>Štúrová 23, 977 01 Brezno</t>
  </si>
  <si>
    <t>096/26</t>
  </si>
  <si>
    <t>097/26</t>
  </si>
  <si>
    <t>098/26</t>
  </si>
  <si>
    <t>099/26</t>
  </si>
  <si>
    <t>SEBA, Senator Banquets,  s.r.o.</t>
  </si>
  <si>
    <t>100/26</t>
  </si>
  <si>
    <t>Hotel Patrik s.r.o.</t>
  </si>
  <si>
    <t>Veľký Lapáš 366</t>
  </si>
  <si>
    <t>101/26</t>
  </si>
  <si>
    <t>Canva Pty. Ltd.</t>
  </si>
  <si>
    <t>110 Kippax St.Surry Hills NSW 2010 Australia</t>
  </si>
  <si>
    <t>predplatné</t>
  </si>
  <si>
    <t>102/26</t>
  </si>
  <si>
    <t>RENAR - ROMANIA</t>
  </si>
  <si>
    <t>Bucuresti Sectorul 4,  Plugarilor 18 40443 Bucuresti</t>
  </si>
  <si>
    <t xml:space="preserve">refundácia </t>
  </si>
  <si>
    <t>103/26</t>
  </si>
  <si>
    <t>104/26</t>
  </si>
  <si>
    <t>105/26</t>
  </si>
  <si>
    <t>106/26</t>
  </si>
  <si>
    <t>I V K s.r.o.</t>
  </si>
  <si>
    <t xml:space="preserve">Cikkerova 5, 974 01 Banská Bystrica </t>
  </si>
  <si>
    <t>107/26</t>
  </si>
  <si>
    <t>108/26</t>
  </si>
  <si>
    <t>109/26</t>
  </si>
  <si>
    <t>CLID, s.r.o.</t>
  </si>
  <si>
    <t>Jula Horvátha 903/36, 967 01 Kremnica</t>
  </si>
  <si>
    <t>110/26</t>
  </si>
  <si>
    <t>111/26</t>
  </si>
  <si>
    <t>112/26</t>
  </si>
  <si>
    <t>113/26</t>
  </si>
  <si>
    <t>CDRmarket - Denis Čišič</t>
  </si>
  <si>
    <t>Papírnicka 1286/4, 326 00 Plzeň</t>
  </si>
  <si>
    <t>114/26</t>
  </si>
  <si>
    <t>115/26</t>
  </si>
  <si>
    <t>116/26</t>
  </si>
  <si>
    <t>117/26</t>
  </si>
  <si>
    <t>118/26</t>
  </si>
  <si>
    <t>Porta Mundi, s.r.o.</t>
  </si>
  <si>
    <t>119/26</t>
  </si>
  <si>
    <t>120/26</t>
  </si>
  <si>
    <t>121/26</t>
  </si>
  <si>
    <t>122/26</t>
  </si>
  <si>
    <t>123/26</t>
  </si>
  <si>
    <t>124/26</t>
  </si>
  <si>
    <t>125/26</t>
  </si>
  <si>
    <t>126/26</t>
  </si>
  <si>
    <t>127/26</t>
  </si>
  <si>
    <t>128/26</t>
  </si>
  <si>
    <t>Visions Consulting, s.r.o.</t>
  </si>
  <si>
    <t>Štefánikova 23, 917 01 Trnava</t>
  </si>
  <si>
    <t xml:space="preserve">verejné obstarávanie </t>
  </si>
  <si>
    <t>111/2025</t>
  </si>
  <si>
    <t>129/26</t>
  </si>
  <si>
    <t>130/26</t>
  </si>
  <si>
    <t>131/26</t>
  </si>
  <si>
    <t>132/26</t>
  </si>
  <si>
    <t>133/26</t>
  </si>
  <si>
    <t>134/26</t>
  </si>
  <si>
    <t>135/26</t>
  </si>
  <si>
    <t>136/26</t>
  </si>
  <si>
    <t>137/26</t>
  </si>
  <si>
    <t>138/26</t>
  </si>
  <si>
    <t>139/26</t>
  </si>
  <si>
    <t>TEMPORER s.r.o.</t>
  </si>
  <si>
    <t xml:space="preserve">Cintorínska 99/55, 972 01 Bojnice </t>
  </si>
  <si>
    <t>140/26</t>
  </si>
  <si>
    <t>141/26</t>
  </si>
  <si>
    <t>142/26</t>
  </si>
  <si>
    <t>APOLLO s.r.o.</t>
  </si>
  <si>
    <t>P.Jilemníckeho 789, 018 51 Nová Dubnica</t>
  </si>
  <si>
    <t>143/26</t>
  </si>
  <si>
    <t>144/26</t>
  </si>
  <si>
    <t>145/26</t>
  </si>
  <si>
    <t xml:space="preserve">MG RINK, s.r.o. </t>
  </si>
  <si>
    <t>Obchodná 31, 911 05 Trenčín</t>
  </si>
  <si>
    <t>146/26</t>
  </si>
  <si>
    <t>147/26</t>
  </si>
  <si>
    <t>DIGIT, s.r.o.</t>
  </si>
  <si>
    <t xml:space="preserve">Ignáca Gešaja 610/29, 900 28 Zálesie </t>
  </si>
  <si>
    <t>konferenčný poplatok</t>
  </si>
  <si>
    <t>148/26</t>
  </si>
  <si>
    <t>149/26</t>
  </si>
  <si>
    <t>150/26</t>
  </si>
  <si>
    <t>151/26</t>
  </si>
  <si>
    <t>Grand hotel Permon, s.r.o.</t>
  </si>
  <si>
    <t>Pribylina 1486, 032 42 Pribylina</t>
  </si>
  <si>
    <t>152/26</t>
  </si>
  <si>
    <t>153/26</t>
  </si>
  <si>
    <t>154/26</t>
  </si>
  <si>
    <t>155/26</t>
  </si>
  <si>
    <t>156/26</t>
  </si>
  <si>
    <t>WELLNESS HOTEL ČERTOV, s.r.o.</t>
  </si>
  <si>
    <t>Lazy pod Makytou 1115, 020 55 Lazy pod Makytou</t>
  </si>
  <si>
    <t>157/26</t>
  </si>
  <si>
    <t>158/26</t>
  </si>
  <si>
    <t>159/26</t>
  </si>
  <si>
    <t>160/26</t>
  </si>
  <si>
    <t>161/26</t>
  </si>
  <si>
    <t>162/26</t>
  </si>
  <si>
    <t>163/26</t>
  </si>
  <si>
    <t>164/26</t>
  </si>
  <si>
    <t>165/26</t>
  </si>
  <si>
    <t>ER Consulting s.r.o.</t>
  </si>
  <si>
    <t>Tatranská 6315/35, 974 11 Banská Bystrica</t>
  </si>
  <si>
    <t>audit</t>
  </si>
  <si>
    <t>SNAS730/2025</t>
  </si>
  <si>
    <t>166/26</t>
  </si>
  <si>
    <t>167/26</t>
  </si>
  <si>
    <t>Penzión u Krba, s.r.o.</t>
  </si>
  <si>
    <t>Gorazdova 56, 949 01 Nitra</t>
  </si>
  <si>
    <t>168/26</t>
  </si>
  <si>
    <t>Ing. Andrea Garajová</t>
  </si>
  <si>
    <t>Cédrová ulica 2477/5, 900 42 Miloslavov</t>
  </si>
  <si>
    <t>169/26</t>
  </si>
  <si>
    <t>170/26</t>
  </si>
  <si>
    <t>171/26</t>
  </si>
  <si>
    <t>172/26</t>
  </si>
  <si>
    <t>173/26</t>
  </si>
  <si>
    <t>174/26</t>
  </si>
  <si>
    <t>175/26</t>
  </si>
  <si>
    <t>Penzión v Inom svete</t>
  </si>
  <si>
    <t>Pekná 30/36, 010 04 Žilina</t>
  </si>
  <si>
    <t>176/26</t>
  </si>
  <si>
    <t>177/26</t>
  </si>
  <si>
    <t>ISO-International Organization for Standardization</t>
  </si>
  <si>
    <t>Ch.de Blandonnet 8, CP 401, 1214 Vernier, Geneva, Switzerland</t>
  </si>
  <si>
    <t>norma</t>
  </si>
  <si>
    <t>178/26</t>
  </si>
  <si>
    <t>179/26</t>
  </si>
  <si>
    <t>180/26</t>
  </si>
  <si>
    <t>181/26</t>
  </si>
  <si>
    <t>182/26</t>
  </si>
  <si>
    <t>183/26</t>
  </si>
  <si>
    <t>184/26</t>
  </si>
  <si>
    <t>185/26</t>
  </si>
  <si>
    <t>050/2026</t>
  </si>
  <si>
    <t>186/26</t>
  </si>
  <si>
    <t>Tatry mountain resorts a.s.,</t>
  </si>
  <si>
    <t>Demänovská Dolina 72, 031 01 Liptovský Mikuláš</t>
  </si>
  <si>
    <t>187/26</t>
  </si>
  <si>
    <t>188/26</t>
  </si>
  <si>
    <t xml:space="preserve"> 1000/2025</t>
  </si>
  <si>
    <t>189/26</t>
  </si>
  <si>
    <t>190/26</t>
  </si>
  <si>
    <t>54/2020</t>
  </si>
  <si>
    <t>191/26</t>
  </si>
  <si>
    <t>konzultácie</t>
  </si>
  <si>
    <t>192/26</t>
  </si>
  <si>
    <t>193/26</t>
  </si>
  <si>
    <t>194/26</t>
  </si>
  <si>
    <t>195/26</t>
  </si>
  <si>
    <t>196/26</t>
  </si>
  <si>
    <t>197/26</t>
  </si>
  <si>
    <t>198/26</t>
  </si>
  <si>
    <t>199/26</t>
  </si>
  <si>
    <t>200/26</t>
  </si>
  <si>
    <t>201/26</t>
  </si>
  <si>
    <t>202/26</t>
  </si>
  <si>
    <t>203/26</t>
  </si>
  <si>
    <t>TRINITY SERVICES s.r.o.</t>
  </si>
  <si>
    <t>Roľnícka 10, 831 07 Bratislava</t>
  </si>
  <si>
    <t>204/26</t>
  </si>
  <si>
    <t>205/26</t>
  </si>
  <si>
    <t>206/26</t>
  </si>
  <si>
    <t>Sunday Apartments s.r.o.</t>
  </si>
  <si>
    <t xml:space="preserve">M.Schneidra Trnavského 3606/2E, 841 01 Bratislava - Dúbravka </t>
  </si>
  <si>
    <t>207/26</t>
  </si>
  <si>
    <t>208/26</t>
  </si>
  <si>
    <t>209/26</t>
  </si>
  <si>
    <t>210/26</t>
  </si>
  <si>
    <t>211/26</t>
  </si>
  <si>
    <t>212/26</t>
  </si>
  <si>
    <t>AUGE UNIVERSITY s.r.o.</t>
  </si>
  <si>
    <t>Drieňová 16940/1J, 821 01 Bratislava</t>
  </si>
  <si>
    <t>051/2026</t>
  </si>
  <si>
    <t>213/26</t>
  </si>
  <si>
    <t>214/26</t>
  </si>
  <si>
    <t>DT -SMART s.r.o.</t>
  </si>
  <si>
    <t>Strojnícka 5, 080 01 Prešov</t>
  </si>
  <si>
    <t>215/26</t>
  </si>
  <si>
    <t>216/26</t>
  </si>
  <si>
    <t>217/26</t>
  </si>
  <si>
    <t>zmluva</t>
  </si>
  <si>
    <t>218/26</t>
  </si>
  <si>
    <t>219/26</t>
  </si>
  <si>
    <t>Expresta s.r.o.</t>
  </si>
  <si>
    <t xml:space="preserve">Martina Granca 3615/15, 841 02 Bratislava </t>
  </si>
  <si>
    <t>viazanie</t>
  </si>
  <si>
    <t>220/26</t>
  </si>
  <si>
    <t>221/26</t>
  </si>
  <si>
    <t>222/26</t>
  </si>
  <si>
    <t>Spoločenský dom - plus, s.r.o.</t>
  </si>
  <si>
    <t>CII 88, 018 41 Dubnica nad Váhom</t>
  </si>
  <si>
    <t>223/26</t>
  </si>
  <si>
    <t>224/26</t>
  </si>
  <si>
    <t>225/26</t>
  </si>
  <si>
    <t>226/26</t>
  </si>
  <si>
    <t>227/26</t>
  </si>
  <si>
    <t>Kalibračné združenie SR</t>
  </si>
  <si>
    <t>Karloveská 63, 841 04 Bratislava</t>
  </si>
  <si>
    <t>228/26</t>
  </si>
  <si>
    <t>preklad</t>
  </si>
  <si>
    <t>229/26</t>
  </si>
  <si>
    <t>Andrej Sečkár</t>
  </si>
  <si>
    <t>A.Bernoláka 5343/40A, 034 01 Ružomberok</t>
  </si>
  <si>
    <t>230/26</t>
  </si>
  <si>
    <t>231/26</t>
  </si>
  <si>
    <t>TOP OFFICE s.r.o.</t>
  </si>
  <si>
    <t>Hlavná 922, 925 01 Matúškovo</t>
  </si>
  <si>
    <t>232/26</t>
  </si>
  <si>
    <t>233/26</t>
  </si>
  <si>
    <t>234/26</t>
  </si>
  <si>
    <t>235/26</t>
  </si>
  <si>
    <t>236/26</t>
  </si>
  <si>
    <t>237/26</t>
  </si>
  <si>
    <t>238/26</t>
  </si>
  <si>
    <t>OPENAI IRELAND LIMITED</t>
  </si>
  <si>
    <t>1ST FLOOR, THE LIFFEY TRUST CENTRE, 117-126 SHERRIF STRERT UPPER, DUBLIN 1</t>
  </si>
  <si>
    <t>4143435AH</t>
  </si>
  <si>
    <t>239/26</t>
  </si>
  <si>
    <t>057/2026</t>
  </si>
  <si>
    <t>240/26</t>
  </si>
  <si>
    <t>241/26</t>
  </si>
  <si>
    <t>242/26</t>
  </si>
  <si>
    <t>ACCREDIA - Miláno</t>
  </si>
  <si>
    <t>Via Saccardo N.9,   20134 Milano MI IT</t>
  </si>
  <si>
    <t>243/26</t>
  </si>
  <si>
    <t>244/26</t>
  </si>
  <si>
    <t>245/26</t>
  </si>
  <si>
    <t>SIROŇ plus s.r.o.</t>
  </si>
  <si>
    <t>M. R. Štefánika 899/2, 962 12 Detva</t>
  </si>
  <si>
    <t>246/26</t>
  </si>
  <si>
    <t>247/26</t>
  </si>
  <si>
    <t>248/26</t>
  </si>
  <si>
    <t>AUTOGRAND, a.s.</t>
  </si>
  <si>
    <t>Vajnorská 167, 831 04 Bratislava 3</t>
  </si>
  <si>
    <t>249/26</t>
  </si>
  <si>
    <t>250/26</t>
  </si>
  <si>
    <t>Apartments technology s. r. o.</t>
  </si>
  <si>
    <t>Krivánska 6141/13, 974 11 Banská Bystrica</t>
  </si>
  <si>
    <t>251/26</t>
  </si>
  <si>
    <t>STU v Bratislave</t>
  </si>
  <si>
    <t>Vazovova 5,   812 43 Bratislava</t>
  </si>
  <si>
    <t>0201/0033/26</t>
  </si>
  <si>
    <t>252/26</t>
  </si>
  <si>
    <t>VKP Group s.r.o.</t>
  </si>
  <si>
    <t>Helcmanovce 151, 055 63</t>
  </si>
  <si>
    <t>253/26</t>
  </si>
  <si>
    <t>254/26</t>
  </si>
  <si>
    <t>255/26</t>
  </si>
  <si>
    <t>256/26</t>
  </si>
  <si>
    <t>257/26</t>
  </si>
  <si>
    <t>258/26</t>
  </si>
  <si>
    <t>259/26</t>
  </si>
  <si>
    <t>260/26</t>
  </si>
  <si>
    <t>Alma Career Slovakia s.r.o.</t>
  </si>
  <si>
    <t xml:space="preserve">Pribinova 19, 811 09 Bratislava </t>
  </si>
  <si>
    <t>inzerát</t>
  </si>
  <si>
    <t>261/26</t>
  </si>
  <si>
    <t>Zemplínaska šírava, s.r.o.</t>
  </si>
  <si>
    <t>Thermal ŠÍRAVA HOTEL****, Kaluža 656, 072 36 Kaluža</t>
  </si>
  <si>
    <t>262/26</t>
  </si>
  <si>
    <t>059/2026</t>
  </si>
  <si>
    <t>263/26</t>
  </si>
  <si>
    <t>Turkish Accred.Agency (TURKAK)</t>
  </si>
  <si>
    <t>2125. Sokak No:1, Çankaya/ Ankara, Türkiye</t>
  </si>
  <si>
    <t>264/26</t>
  </si>
  <si>
    <t>e-licencie s.r.o.</t>
  </si>
  <si>
    <t>A.Gwerkovej 1537/15, 851 04 Bratislava - mestská časť Petržalka</t>
  </si>
  <si>
    <t>licencia</t>
  </si>
  <si>
    <t>265/26</t>
  </si>
  <si>
    <t>SENTAMI, s.r.o.</t>
  </si>
  <si>
    <t xml:space="preserve">Hlboká cesta 18, 010 01 Žilina </t>
  </si>
  <si>
    <t>266/26</t>
  </si>
  <si>
    <t>267/26</t>
  </si>
  <si>
    <t>268/26</t>
  </si>
  <si>
    <t>COFFEIN Slovensko s.r.o.</t>
  </si>
  <si>
    <t>Vajanského 12, 936 01 Šahy</t>
  </si>
  <si>
    <t>269/26</t>
  </si>
  <si>
    <t>Vladimír Demčák - WooDem</t>
  </si>
  <si>
    <t>Herlianska 510/48, 093 03 Vranov nad Topľou</t>
  </si>
  <si>
    <t>270/26</t>
  </si>
  <si>
    <t>271/26</t>
  </si>
  <si>
    <t>Československá s.r.o.</t>
  </si>
  <si>
    <t xml:space="preserve">Karpatské námestie 10A, 831 06 Bratislava </t>
  </si>
  <si>
    <t>272/26</t>
  </si>
  <si>
    <t>273/26</t>
  </si>
  <si>
    <t>Včelco s.r.o.</t>
  </si>
  <si>
    <t xml:space="preserve">Továrenská 10A, 919 04 Smolenice </t>
  </si>
  <si>
    <t>060/2026</t>
  </si>
  <si>
    <t>274/26</t>
  </si>
  <si>
    <t>Ing.Viktor Goga</t>
  </si>
  <si>
    <t>Gaštanová 2864/83, 066 01 Humenné</t>
  </si>
  <si>
    <t>275/26</t>
  </si>
  <si>
    <t>MartInn, s.r.o.</t>
  </si>
  <si>
    <t>V.P.Tótha 10318/1A, 036 01 Martin</t>
  </si>
  <si>
    <t>276/26</t>
  </si>
  <si>
    <t>277/26</t>
  </si>
  <si>
    <t>278/26</t>
  </si>
  <si>
    <t>279/26</t>
  </si>
  <si>
    <t>280/26</t>
  </si>
  <si>
    <t>SOLARUS s.r.o.</t>
  </si>
  <si>
    <t>Kpt. Pavlíka, 089 01 Svidník</t>
  </si>
  <si>
    <t>281/26</t>
  </si>
  <si>
    <t>TUXXER s.r.o.</t>
  </si>
  <si>
    <t xml:space="preserve">Partizánska cesta 85, 974 01 Banská Bystrica </t>
  </si>
  <si>
    <t>282/26</t>
  </si>
  <si>
    <t>0201/0029/26</t>
  </si>
  <si>
    <t>283/26</t>
  </si>
  <si>
    <t>284/26</t>
  </si>
  <si>
    <t>285/26</t>
  </si>
  <si>
    <t>286/26</t>
  </si>
  <si>
    <t>Penzión Kamélia, s.r.o.</t>
  </si>
  <si>
    <t xml:space="preserve">Tajovského 1, 010 01 Žilina </t>
  </si>
  <si>
    <t>287/26</t>
  </si>
  <si>
    <t>288/26</t>
  </si>
  <si>
    <t>289/26</t>
  </si>
  <si>
    <t>290/26</t>
  </si>
  <si>
    <t>291/26</t>
  </si>
  <si>
    <t>292/26</t>
  </si>
  <si>
    <t>293/26</t>
  </si>
  <si>
    <t>294/26</t>
  </si>
  <si>
    <t>295/26</t>
  </si>
  <si>
    <t>296/26</t>
  </si>
  <si>
    <t>297/26</t>
  </si>
  <si>
    <t>298/26</t>
  </si>
  <si>
    <t>299/26</t>
  </si>
  <si>
    <t>300/26</t>
  </si>
  <si>
    <t>301/26</t>
  </si>
  <si>
    <t>302/26</t>
  </si>
  <si>
    <t>303/26</t>
  </si>
  <si>
    <t>304/26</t>
  </si>
  <si>
    <t>305/26</t>
  </si>
  <si>
    <t>306/26</t>
  </si>
  <si>
    <t>ostatné náklady</t>
  </si>
  <si>
    <t>307/26</t>
  </si>
  <si>
    <t>308/26</t>
  </si>
  <si>
    <t>309/26</t>
  </si>
  <si>
    <t>310/26</t>
  </si>
  <si>
    <t>Penzión u Jakuba s.r.o.</t>
  </si>
  <si>
    <t>Poničanova 183/4, 036 01 Martin</t>
  </si>
  <si>
    <t>311/26</t>
  </si>
  <si>
    <t>312/26</t>
  </si>
  <si>
    <t>Teambuilding</t>
  </si>
  <si>
    <t>313/26</t>
  </si>
  <si>
    <t>Vít Káňa</t>
  </si>
  <si>
    <t xml:space="preserve">Vavilovova 20, 851 01 Bratislava </t>
  </si>
  <si>
    <t>314/26</t>
  </si>
  <si>
    <t>315/26</t>
  </si>
  <si>
    <t>eSky.pl S.A.</t>
  </si>
  <si>
    <t>Ul.Murckowska 14a, 40-265 Katowice</t>
  </si>
  <si>
    <t>316/26</t>
  </si>
  <si>
    <t>317/26</t>
  </si>
  <si>
    <t xml:space="preserve">pelikantravel.com.s.r.o. </t>
  </si>
  <si>
    <t>Námestie SNP 6, 811 06 Bratislava</t>
  </si>
  <si>
    <t xml:space="preserve">letenka </t>
  </si>
  <si>
    <t>318/26</t>
  </si>
  <si>
    <t>319/26</t>
  </si>
  <si>
    <t>Mgr.Zlata Marhefková</t>
  </si>
  <si>
    <t>areál ZAMMA, Kosu Schoppera 29, 048 01 Rožňava</t>
  </si>
  <si>
    <t>320/26</t>
  </si>
  <si>
    <t>krasnybyt.com s. r. o.</t>
  </si>
  <si>
    <t>Priekopy 418/73, 821 08 Bratislava - mestská časť Ružinov</t>
  </si>
  <si>
    <t>321/26</t>
  </si>
  <si>
    <t xml:space="preserve">Larex s.r.o. Košice </t>
  </si>
  <si>
    <t>Kováčska 65, 040 01 Košice - mestská časť Staré Mesto</t>
  </si>
  <si>
    <t>322/26</t>
  </si>
  <si>
    <t>056/2026</t>
  </si>
  <si>
    <t>323/26</t>
  </si>
  <si>
    <t>324/26</t>
  </si>
  <si>
    <t>325/26</t>
  </si>
  <si>
    <t>065/2026</t>
  </si>
  <si>
    <t>326/26</t>
  </si>
  <si>
    <t>BYVEX s.r.o.</t>
  </si>
  <si>
    <t>Dobšinského 31, 949 01 Nitra</t>
  </si>
  <si>
    <t>327/26</t>
  </si>
  <si>
    <t>328/26</t>
  </si>
  <si>
    <t>329/26</t>
  </si>
  <si>
    <t>DAMA POPRAD s.r.o.</t>
  </si>
  <si>
    <t>Hviezdoslavova 5760/20, 058 01 Poprad</t>
  </si>
  <si>
    <t>330/26</t>
  </si>
  <si>
    <t>AHM ALFA s.r.o.</t>
  </si>
  <si>
    <t xml:space="preserve">Mást I 1631, 900 31 Stupava </t>
  </si>
  <si>
    <t>331/26</t>
  </si>
  <si>
    <t>332/26</t>
  </si>
  <si>
    <t>067/2026</t>
  </si>
  <si>
    <t>333/26</t>
  </si>
  <si>
    <t>334/26</t>
  </si>
  <si>
    <t>064/2026</t>
  </si>
  <si>
    <t>335/26</t>
  </si>
  <si>
    <t>052/2026</t>
  </si>
  <si>
    <t>336/26</t>
  </si>
  <si>
    <t>337/26</t>
  </si>
  <si>
    <t>061/2026</t>
  </si>
  <si>
    <t>338/26</t>
  </si>
  <si>
    <t>063/2026</t>
  </si>
  <si>
    <t>339/26</t>
  </si>
  <si>
    <t>M3 Group, s.r.o.</t>
  </si>
  <si>
    <t>Komenského 2826, 069 01 Snina</t>
  </si>
  <si>
    <t>340/26</t>
  </si>
  <si>
    <t>MAXPLAZA s.r.o.</t>
  </si>
  <si>
    <t>Štefánikova 21/111, 917 01 Trnava</t>
  </si>
  <si>
    <t>341/26</t>
  </si>
  <si>
    <t>342/26</t>
  </si>
  <si>
    <t>343/26</t>
  </si>
  <si>
    <t>344/26</t>
  </si>
  <si>
    <t>HOTEL BLUE s.r.o.</t>
  </si>
  <si>
    <t>Riazanská 38,   831 03 Bratislava</t>
  </si>
  <si>
    <t>345/26</t>
  </si>
  <si>
    <t>BOSS HOTEL, s.r.o.</t>
  </si>
  <si>
    <t>Čepiel 1/1063, 010 01 Žilina</t>
  </si>
  <si>
    <t>346/26</t>
  </si>
  <si>
    <t>347/26</t>
  </si>
  <si>
    <t>348/26</t>
  </si>
  <si>
    <t>VERLAG DASHOFER, vydavateľstvo, s.r.o.</t>
  </si>
  <si>
    <t xml:space="preserve">Železničiarska 13, 814 99 Bratislava </t>
  </si>
  <si>
    <t>349/26</t>
  </si>
  <si>
    <t>reviduj s.r.o.</t>
  </si>
  <si>
    <t xml:space="preserve">Čenkovce 255, 930 39 Čenkovce </t>
  </si>
  <si>
    <t>revízia</t>
  </si>
  <si>
    <t>068/2026</t>
  </si>
  <si>
    <t>350/26</t>
  </si>
  <si>
    <t>351/26</t>
  </si>
  <si>
    <t>352/26</t>
  </si>
  <si>
    <t>353/26</t>
  </si>
  <si>
    <t>354/26</t>
  </si>
  <si>
    <t>Transit agency s.r.o.</t>
  </si>
  <si>
    <t>355/26</t>
  </si>
  <si>
    <t>356/26</t>
  </si>
  <si>
    <t>357/26</t>
  </si>
  <si>
    <t>358/26</t>
  </si>
  <si>
    <t>miestny poplatok</t>
  </si>
  <si>
    <t>359/26</t>
  </si>
  <si>
    <t>360/26</t>
  </si>
  <si>
    <t>361/26</t>
  </si>
  <si>
    <t>362/26</t>
  </si>
  <si>
    <t>363/26</t>
  </si>
  <si>
    <t>364/26</t>
  </si>
  <si>
    <t>365/26</t>
  </si>
  <si>
    <t>366/26</t>
  </si>
  <si>
    <t>367/26</t>
  </si>
  <si>
    <t>368/26</t>
  </si>
  <si>
    <t>369/26</t>
  </si>
  <si>
    <t>370/26</t>
  </si>
  <si>
    <t>371/26</t>
  </si>
  <si>
    <t>053/2026</t>
  </si>
  <si>
    <t>054/2026</t>
  </si>
  <si>
    <t>055/2026</t>
  </si>
  <si>
    <t>058/2026</t>
  </si>
  <si>
    <t xml:space="preserve">DEFEX, s.r.o. </t>
  </si>
  <si>
    <t xml:space="preserve">Kornela Mahra 2, 917 08 Trnava </t>
  </si>
  <si>
    <t>062/2026</t>
  </si>
  <si>
    <t>Český metrolog.instit. Brno</t>
  </si>
  <si>
    <t>Okružní 31,   638 00 Brno</t>
  </si>
  <si>
    <t>066/2026</t>
  </si>
  <si>
    <t>372/26</t>
  </si>
  <si>
    <t>373/26</t>
  </si>
  <si>
    <t>374/26</t>
  </si>
  <si>
    <t>375/26</t>
  </si>
  <si>
    <t>376/26</t>
  </si>
  <si>
    <t>074/2026</t>
  </si>
  <si>
    <t>377/26</t>
  </si>
  <si>
    <t>378/26</t>
  </si>
  <si>
    <t>379/26</t>
  </si>
  <si>
    <t>073/2026</t>
  </si>
  <si>
    <t>380/26</t>
  </si>
  <si>
    <t>077/2026</t>
  </si>
  <si>
    <t>381/26</t>
  </si>
  <si>
    <t>SNAS-178/2026</t>
  </si>
  <si>
    <t>382/26</t>
  </si>
  <si>
    <t>383/26</t>
  </si>
  <si>
    <t>384/26</t>
  </si>
  <si>
    <t>070/2026</t>
  </si>
  <si>
    <t>385/26</t>
  </si>
  <si>
    <t>REISSWOLF s.r.o.</t>
  </si>
  <si>
    <t xml:space="preserve">Račianska 24i, 831 02 Bratislava </t>
  </si>
  <si>
    <t>skartácia</t>
  </si>
  <si>
    <t>386/26</t>
  </si>
  <si>
    <t>387/26</t>
  </si>
  <si>
    <t>388/26</t>
  </si>
  <si>
    <t>Kiwi.com s.r.o.</t>
  </si>
  <si>
    <t>Rohanské nábřeží 678/25, 186 00 Praha - Karlín, Česká republika</t>
  </si>
  <si>
    <t>letenky</t>
  </si>
  <si>
    <t>389/26</t>
  </si>
  <si>
    <t>390/26</t>
  </si>
  <si>
    <t>391/26</t>
  </si>
  <si>
    <t>392/26</t>
  </si>
  <si>
    <t>393/26</t>
  </si>
  <si>
    <t>394/26</t>
  </si>
  <si>
    <t>395/26</t>
  </si>
  <si>
    <t>DEFEX, s.r.o.</t>
  </si>
  <si>
    <t>396/26</t>
  </si>
  <si>
    <t>T.A.T Mont s.r.o.</t>
  </si>
  <si>
    <t>Kamenárska 974, 966 01 Hliník nad Hronom</t>
  </si>
  <si>
    <t>397/26</t>
  </si>
  <si>
    <t>398/26</t>
  </si>
  <si>
    <t>oprava, údržba</t>
  </si>
  <si>
    <t>399/26</t>
  </si>
  <si>
    <t>081/2026</t>
  </si>
  <si>
    <t>400/26</t>
  </si>
  <si>
    <t>401/26</t>
  </si>
  <si>
    <t>preklad dokumentov</t>
  </si>
  <si>
    <t>082/2026</t>
  </si>
  <si>
    <t>402/26</t>
  </si>
  <si>
    <t>Direct Impact, s.r.o.</t>
  </si>
  <si>
    <t xml:space="preserve">Dunajská 25, 811 08 Bratislava </t>
  </si>
  <si>
    <t>403/26</t>
  </si>
  <si>
    <t>080/2026</t>
  </si>
  <si>
    <t>404/26</t>
  </si>
  <si>
    <t>405/26</t>
  </si>
  <si>
    <t>406/26</t>
  </si>
  <si>
    <t>407/26</t>
  </si>
  <si>
    <t>AHB Group spol. s.r.o.</t>
  </si>
  <si>
    <t>Hlavná 51, 943 01 Štúrovo</t>
  </si>
  <si>
    <t>408/26</t>
  </si>
  <si>
    <t>409/26</t>
  </si>
  <si>
    <t>410/26</t>
  </si>
  <si>
    <t>411/26</t>
  </si>
  <si>
    <t>412/26</t>
  </si>
  <si>
    <t>413/26</t>
  </si>
  <si>
    <t>414/26</t>
  </si>
  <si>
    <t>415/26</t>
  </si>
  <si>
    <t>416/26</t>
  </si>
  <si>
    <t>417/26</t>
  </si>
  <si>
    <t>TEMPUS HR s.r.o.</t>
  </si>
  <si>
    <t xml:space="preserve">Rastislavova 110, 040 01 Košice </t>
  </si>
  <si>
    <t>418/26</t>
  </si>
  <si>
    <t>419/26</t>
  </si>
  <si>
    <t>420/26</t>
  </si>
  <si>
    <t>421/26</t>
  </si>
  <si>
    <t>422/26</t>
  </si>
  <si>
    <t>423/26</t>
  </si>
  <si>
    <t>AZOS, s.r.o.</t>
  </si>
  <si>
    <t>Bakulínyho 781/6, 979 01 Rimavská Sobota</t>
  </si>
  <si>
    <t>424/26</t>
  </si>
  <si>
    <t>425/26</t>
  </si>
  <si>
    <t>426/26</t>
  </si>
  <si>
    <t>427/26</t>
  </si>
  <si>
    <t>428/26</t>
  </si>
  <si>
    <t>429/26</t>
  </si>
  <si>
    <t>430/26</t>
  </si>
  <si>
    <t>ORCA-AN s.r.o.,</t>
  </si>
  <si>
    <t xml:space="preserve">Trnavská cesta 32, 821 08 Bratislava </t>
  </si>
  <si>
    <t>431/26</t>
  </si>
  <si>
    <t>432/26</t>
  </si>
  <si>
    <t>433/26</t>
  </si>
  <si>
    <t>434/26</t>
  </si>
  <si>
    <t>435/26</t>
  </si>
  <si>
    <t>436/26</t>
  </si>
  <si>
    <t>437/26</t>
  </si>
  <si>
    <t>438/26</t>
  </si>
  <si>
    <t>Zwicker, s.r.o.</t>
  </si>
  <si>
    <t>Bardejovská 48B, 080 06 Prešov</t>
  </si>
  <si>
    <t>439/26</t>
  </si>
  <si>
    <t>088/2026</t>
  </si>
  <si>
    <t>440/26</t>
  </si>
  <si>
    <t>TOP GASTRO SK, s.r.o.</t>
  </si>
  <si>
    <t>Smrečany 91, 032 05 Smrerčany</t>
  </si>
  <si>
    <t>441/26</t>
  </si>
  <si>
    <t>091/2026</t>
  </si>
  <si>
    <t>442/26</t>
  </si>
  <si>
    <t>443/26</t>
  </si>
  <si>
    <t>444/26</t>
  </si>
  <si>
    <t>445/26</t>
  </si>
  <si>
    <t>446/26</t>
  </si>
  <si>
    <t>447/26</t>
  </si>
  <si>
    <t>071/2026</t>
  </si>
  <si>
    <t>448/26</t>
  </si>
  <si>
    <t>449/26</t>
  </si>
  <si>
    <t>075/2026</t>
  </si>
  <si>
    <t>450/26</t>
  </si>
  <si>
    <t>451/26</t>
  </si>
  <si>
    <t xml:space="preserve">AZ pneu s.r.o. </t>
  </si>
  <si>
    <t>prevádzka : Polianky 17,  Bratislava,  Vojtaššákova 616 027 44 Tvrdošín</t>
  </si>
  <si>
    <t>452/26</t>
  </si>
  <si>
    <t>CERA MEL s.r.o.</t>
  </si>
  <si>
    <t>Choča 125, 951 76 Choča</t>
  </si>
  <si>
    <t>453/26</t>
  </si>
  <si>
    <t>ROKO s.r.o.</t>
  </si>
  <si>
    <t>Strojnícka 18, 080 01 Prešov</t>
  </si>
  <si>
    <t>Dana*426</t>
  </si>
  <si>
    <t>454/26</t>
  </si>
  <si>
    <t>455/26</t>
  </si>
  <si>
    <t>076/2026</t>
  </si>
  <si>
    <t>456/26</t>
  </si>
  <si>
    <t>457/26</t>
  </si>
  <si>
    <t>079/2026</t>
  </si>
  <si>
    <t>458/26</t>
  </si>
  <si>
    <t>459/26</t>
  </si>
  <si>
    <t>460/26</t>
  </si>
  <si>
    <t>461/26</t>
  </si>
  <si>
    <t>462/26</t>
  </si>
  <si>
    <t>463/26</t>
  </si>
  <si>
    <t>464/26</t>
  </si>
  <si>
    <t>096/2026</t>
  </si>
  <si>
    <t>465/26</t>
  </si>
  <si>
    <t>466/26</t>
  </si>
  <si>
    <t>467/26</t>
  </si>
  <si>
    <t>468/26</t>
  </si>
  <si>
    <t>469/26</t>
  </si>
  <si>
    <t>470/26</t>
  </si>
  <si>
    <t>471/26</t>
  </si>
  <si>
    <t>472/26</t>
  </si>
  <si>
    <t>473/26</t>
  </si>
  <si>
    <t>474/26</t>
  </si>
  <si>
    <t>475/26</t>
  </si>
  <si>
    <t>476/26</t>
  </si>
  <si>
    <t>477/26</t>
  </si>
  <si>
    <t>478/26</t>
  </si>
  <si>
    <t>069/2026</t>
  </si>
  <si>
    <t>072/2026</t>
  </si>
  <si>
    <t>078/2026</t>
  </si>
  <si>
    <t>083/2026</t>
  </si>
  <si>
    <t>084/2026</t>
  </si>
  <si>
    <t>085/2026</t>
  </si>
  <si>
    <t>086/2026</t>
  </si>
  <si>
    <t>087/2026</t>
  </si>
  <si>
    <t>089/2026</t>
  </si>
  <si>
    <t>090/2026</t>
  </si>
  <si>
    <t>092/2026</t>
  </si>
  <si>
    <t>093/2026</t>
  </si>
  <si>
    <t>094/2026</t>
  </si>
  <si>
    <t>095/2026</t>
  </si>
  <si>
    <t>097/2026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</si>
</sst>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#,##0.00\ &quot;€&quot;"/>
  </numFmts>
  <fonts count="10" x14ac:knownFonts="1">
    <font>
      <sz val="10"/>
      <color indexed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rgb="FFFFFFFF"/>
      <name val="Verdana"/>
      <family val="2"/>
      <charset val="238"/>
    </font>
    <font>
      <sz val="10"/>
      <color rgb="FF000000"/>
      <name val="Verdana"/>
      <family val="2"/>
      <charset val="238"/>
    </font>
    <font>
      <b/>
      <sz val="10"/>
      <color rgb="FF000000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6172B8"/>
        <bgColor indexed="64"/>
      </patternFill>
    </fill>
    <fill>
      <patternFill patternType="solid">
        <fgColor rgb="FFE8EAF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1" fillId="0" borderId="0"/>
    <xf numFmtId="0" fontId="5" fillId="0" borderId="0"/>
    <xf numFmtId="164" fontId="5" fillId="0" borderId="0" applyFont="0" applyFill="0" applyBorder="0" applyAlignment="0" applyProtection="0"/>
    <xf numFmtId="0" fontId="6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vertical="center" wrapText="1"/>
    </xf>
    <xf numFmtId="0" fontId="3" fillId="0" borderId="0" xfId="0" applyFont="1"/>
    <xf numFmtId="49" fontId="0" fillId="0" borderId="0" xfId="0" applyNumberFormat="1" applyAlignment="1">
      <alignment wrapText="1"/>
    </xf>
    <xf numFmtId="14" fontId="0" fillId="0" borderId="0" xfId="0" applyNumberFormat="1" applyAlignment="1">
      <alignment wrapText="1"/>
    </xf>
    <xf numFmtId="14" fontId="2" fillId="0" borderId="0" xfId="0" applyNumberFormat="1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165" fontId="8" fillId="3" borderId="1" xfId="0" applyNumberFormat="1" applyFont="1" applyFill="1" applyBorder="1" applyAlignment="1">
      <alignment horizontal="right" vertical="center" wrapText="1"/>
    </xf>
    <xf numFmtId="14" fontId="8" fillId="3" borderId="1" xfId="0" applyNumberFormat="1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165" fontId="9" fillId="3" borderId="1" xfId="0" applyNumberFormat="1" applyFont="1" applyFill="1" applyBorder="1" applyAlignment="1">
      <alignment horizontal="right" vertical="center" wrapText="1"/>
    </xf>
    <xf numFmtId="14" fontId="9" fillId="3" borderId="1" xfId="0" applyNumberFormat="1" applyFont="1" applyFill="1" applyBorder="1" applyAlignment="1">
      <alignment vertical="center" wrapText="1"/>
    </xf>
  </cellXfs>
  <cellStyles count="6">
    <cellStyle name="Čiarka 2" xfId="4" xr:uid="{00000000-0005-0000-0000-000000000000}"/>
    <cellStyle name="Excel Built-in Normal" xfId="5" xr:uid="{00000000-0005-0000-0000-000001000000}"/>
    <cellStyle name="Normálna" xfId="0" builtinId="0"/>
    <cellStyle name="Normálna 2" xfId="1" xr:uid="{00000000-0005-0000-0000-000003000000}"/>
    <cellStyle name="normálne 2" xfId="2" xr:uid="{00000000-0005-0000-0000-000004000000}"/>
    <cellStyle name="normálne 3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Faktury-Objednavky\Faktury_2026.xlsx" TargetMode="External"/><Relationship Id="rId1" Type="http://schemas.openxmlformats.org/officeDocument/2006/relationships/externalLinkPath" Target="file:///Z:\Faktury-Objednavky\Faktury_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ošlé fa."/>
      <sheetName val="Zálohové fa."/>
      <sheetName val="Subjekty"/>
      <sheetName val="CCS - 50% DPH"/>
      <sheetName val="Hárok3"/>
      <sheetName val="Hárok2"/>
      <sheetName val="Hárok1"/>
      <sheetName val="EU"/>
    </sheetNames>
    <sheetDataSet>
      <sheetData sheetId="0">
        <row r="5">
          <cell r="A5" t="str">
            <v>1.</v>
          </cell>
        </row>
        <row r="8">
          <cell r="S8">
            <v>9429052515484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>
    <pageSetUpPr fitToPage="1"/>
  </sheetPr>
  <dimension ref="A1:K99"/>
  <sheetViews>
    <sheetView tabSelected="1" workbookViewId="0">
      <pane ySplit="2" topLeftCell="A87" activePane="bottomLeft" state="frozen"/>
      <selection pane="bottomLeft" activeCell="E105" sqref="E105"/>
    </sheetView>
  </sheetViews>
  <sheetFormatPr defaultColWidth="9.140625" defaultRowHeight="12.75" x14ac:dyDescent="0.2"/>
  <cols>
    <col min="1" max="1" width="16.85546875" style="1" customWidth="1"/>
    <col min="2" max="2" width="27" style="1" customWidth="1"/>
    <col min="3" max="3" width="25.85546875" style="1" customWidth="1"/>
    <col min="4" max="4" width="16.140625" style="1" customWidth="1"/>
    <col min="5" max="5" width="34.85546875" style="1" customWidth="1"/>
    <col min="6" max="8" width="16.140625" style="1" customWidth="1"/>
    <col min="9" max="9" width="24.85546875" style="1" customWidth="1"/>
    <col min="10" max="10" width="16.140625" style="1" customWidth="1"/>
    <col min="11" max="11" width="12.140625" style="5" customWidth="1"/>
    <col min="12" max="16384" width="9.140625" style="1"/>
  </cols>
  <sheetData>
    <row r="1" spans="1:11" ht="18" x14ac:dyDescent="0.25">
      <c r="A1" s="3" t="s">
        <v>135</v>
      </c>
    </row>
    <row r="2" spans="1:11" s="2" customFormat="1" ht="38.25" x14ac:dyDescent="0.2">
      <c r="A2" s="7" t="s">
        <v>4</v>
      </c>
      <c r="B2" s="7" t="s">
        <v>0</v>
      </c>
      <c r="C2" s="7" t="s">
        <v>3</v>
      </c>
      <c r="D2" s="7" t="s">
        <v>1</v>
      </c>
      <c r="E2" s="7" t="s">
        <v>5</v>
      </c>
      <c r="F2" s="8" t="s">
        <v>12</v>
      </c>
      <c r="G2" s="7" t="s">
        <v>6</v>
      </c>
      <c r="H2" s="7" t="s">
        <v>7</v>
      </c>
      <c r="I2" s="7" t="s">
        <v>8</v>
      </c>
      <c r="J2" s="7" t="s">
        <v>2</v>
      </c>
      <c r="K2" s="6"/>
    </row>
    <row r="3" spans="1:11" ht="25.5" x14ac:dyDescent="0.2">
      <c r="A3" s="9" t="s">
        <v>91</v>
      </c>
      <c r="B3" s="9" t="s">
        <v>68</v>
      </c>
      <c r="C3" s="9" t="s">
        <v>69</v>
      </c>
      <c r="D3" s="9">
        <v>36212466</v>
      </c>
      <c r="E3" s="9" t="s">
        <v>50</v>
      </c>
      <c r="F3" s="10">
        <v>6147.3089430894306</v>
      </c>
      <c r="G3" s="11">
        <v>46031</v>
      </c>
      <c r="H3" s="9" t="s">
        <v>13</v>
      </c>
      <c r="I3" s="9" t="s">
        <v>117</v>
      </c>
      <c r="J3" s="9"/>
    </row>
    <row r="4" spans="1:11" ht="25.5" x14ac:dyDescent="0.2">
      <c r="A4" s="9" t="s">
        <v>118</v>
      </c>
      <c r="B4" s="9" t="s">
        <v>51</v>
      </c>
      <c r="C4" s="9" t="s">
        <v>52</v>
      </c>
      <c r="D4" s="9">
        <v>31597459</v>
      </c>
      <c r="E4" s="9" t="s">
        <v>22</v>
      </c>
      <c r="F4" s="10">
        <v>1316</v>
      </c>
      <c r="G4" s="11">
        <v>46035</v>
      </c>
      <c r="H4" s="9" t="s">
        <v>13</v>
      </c>
      <c r="I4" s="9" t="s">
        <v>14</v>
      </c>
      <c r="J4" s="9"/>
    </row>
    <row r="5" spans="1:11" ht="25.5" x14ac:dyDescent="0.2">
      <c r="A5" s="9" t="s">
        <v>119</v>
      </c>
      <c r="B5" s="9" t="s">
        <v>53</v>
      </c>
      <c r="C5" s="9" t="s">
        <v>54</v>
      </c>
      <c r="D5" s="9">
        <v>50779524</v>
      </c>
      <c r="E5" s="9" t="s">
        <v>55</v>
      </c>
      <c r="F5" s="10">
        <v>1345</v>
      </c>
      <c r="G5" s="11">
        <v>46035</v>
      </c>
      <c r="H5" s="9" t="s">
        <v>13</v>
      </c>
      <c r="I5" s="9" t="s">
        <v>14</v>
      </c>
      <c r="J5" s="9"/>
    </row>
    <row r="6" spans="1:11" ht="25.5" x14ac:dyDescent="0.2">
      <c r="A6" s="9" t="s">
        <v>98</v>
      </c>
      <c r="B6" s="9" t="s">
        <v>58</v>
      </c>
      <c r="C6" s="9" t="s">
        <v>59</v>
      </c>
      <c r="D6" s="9">
        <v>31380123</v>
      </c>
      <c r="E6" s="9" t="s">
        <v>60</v>
      </c>
      <c r="F6" s="10">
        <v>2296</v>
      </c>
      <c r="G6" s="11">
        <v>46037</v>
      </c>
      <c r="H6" s="9" t="s">
        <v>13</v>
      </c>
      <c r="I6" s="9" t="s">
        <v>14</v>
      </c>
      <c r="J6" s="9"/>
    </row>
    <row r="7" spans="1:11" ht="25.5" x14ac:dyDescent="0.2">
      <c r="A7" s="9" t="s">
        <v>120</v>
      </c>
      <c r="B7" s="9" t="s">
        <v>53</v>
      </c>
      <c r="C7" s="9" t="s">
        <v>54</v>
      </c>
      <c r="D7" s="9">
        <v>50779524</v>
      </c>
      <c r="E7" s="9" t="s">
        <v>55</v>
      </c>
      <c r="F7" s="10">
        <v>1600</v>
      </c>
      <c r="G7" s="11">
        <v>46038</v>
      </c>
      <c r="H7" s="9" t="s">
        <v>13</v>
      </c>
      <c r="I7" s="9" t="s">
        <v>14</v>
      </c>
      <c r="J7" s="9"/>
    </row>
    <row r="8" spans="1:11" ht="25.5" x14ac:dyDescent="0.2">
      <c r="A8" s="9" t="s">
        <v>121</v>
      </c>
      <c r="B8" s="9" t="s">
        <v>70</v>
      </c>
      <c r="C8" s="9" t="s">
        <v>71</v>
      </c>
      <c r="D8" s="9">
        <v>17371066</v>
      </c>
      <c r="E8" s="9" t="s">
        <v>55</v>
      </c>
      <c r="F8" s="10">
        <v>1120</v>
      </c>
      <c r="G8" s="11">
        <v>46038</v>
      </c>
      <c r="H8" s="9" t="s">
        <v>13</v>
      </c>
      <c r="I8" s="9" t="s">
        <v>14</v>
      </c>
      <c r="J8" s="9"/>
    </row>
    <row r="9" spans="1:11" ht="38.25" x14ac:dyDescent="0.2">
      <c r="A9" s="9" t="s">
        <v>122</v>
      </c>
      <c r="B9" s="9" t="s">
        <v>65</v>
      </c>
      <c r="C9" s="9" t="s">
        <v>66</v>
      </c>
      <c r="D9" s="9">
        <v>47181451</v>
      </c>
      <c r="E9" s="9" t="s">
        <v>55</v>
      </c>
      <c r="F9" s="10">
        <v>1120</v>
      </c>
      <c r="G9" s="11">
        <v>46038</v>
      </c>
      <c r="H9" s="9" t="s">
        <v>13</v>
      </c>
      <c r="I9" s="9" t="s">
        <v>14</v>
      </c>
      <c r="J9" s="9"/>
    </row>
    <row r="10" spans="1:11" ht="25.5" x14ac:dyDescent="0.2">
      <c r="A10" s="9" t="s">
        <v>123</v>
      </c>
      <c r="B10" s="9" t="s">
        <v>113</v>
      </c>
      <c r="C10" s="9" t="s">
        <v>124</v>
      </c>
      <c r="D10" s="9">
        <v>55694462</v>
      </c>
      <c r="E10" s="9" t="s">
        <v>55</v>
      </c>
      <c r="F10" s="10">
        <v>1120</v>
      </c>
      <c r="G10" s="11">
        <v>46038</v>
      </c>
      <c r="H10" s="9" t="s">
        <v>13</v>
      </c>
      <c r="I10" s="9" t="s">
        <v>14</v>
      </c>
      <c r="J10" s="9"/>
    </row>
    <row r="11" spans="1:11" ht="25.5" x14ac:dyDescent="0.2">
      <c r="A11" s="9" t="s">
        <v>125</v>
      </c>
      <c r="B11" s="9" t="s">
        <v>78</v>
      </c>
      <c r="C11" s="9" t="s">
        <v>79</v>
      </c>
      <c r="D11" s="9">
        <v>57229295</v>
      </c>
      <c r="E11" s="9" t="s">
        <v>55</v>
      </c>
      <c r="F11" s="10">
        <v>1280</v>
      </c>
      <c r="G11" s="11">
        <v>46038</v>
      </c>
      <c r="H11" s="9" t="s">
        <v>13</v>
      </c>
      <c r="I11" s="9" t="s">
        <v>14</v>
      </c>
      <c r="J11" s="9"/>
    </row>
    <row r="12" spans="1:11" ht="25.5" x14ac:dyDescent="0.2">
      <c r="A12" s="9" t="s">
        <v>126</v>
      </c>
      <c r="B12" s="9" t="s">
        <v>127</v>
      </c>
      <c r="C12" s="9" t="s">
        <v>128</v>
      </c>
      <c r="D12" s="9">
        <v>35970839</v>
      </c>
      <c r="E12" s="9" t="s">
        <v>55</v>
      </c>
      <c r="F12" s="10">
        <v>1120</v>
      </c>
      <c r="G12" s="11">
        <v>46038</v>
      </c>
      <c r="H12" s="9" t="s">
        <v>13</v>
      </c>
      <c r="I12" s="9" t="s">
        <v>14</v>
      </c>
      <c r="J12" s="9"/>
    </row>
    <row r="13" spans="1:11" ht="25.5" x14ac:dyDescent="0.2">
      <c r="A13" s="9" t="s">
        <v>129</v>
      </c>
      <c r="B13" s="9" t="s">
        <v>130</v>
      </c>
      <c r="C13" s="9" t="s">
        <v>131</v>
      </c>
      <c r="D13" s="9" t="s">
        <v>13</v>
      </c>
      <c r="E13" s="9" t="s">
        <v>55</v>
      </c>
      <c r="F13" s="10">
        <v>1120</v>
      </c>
      <c r="G13" s="11">
        <v>46038</v>
      </c>
      <c r="H13" s="9" t="s">
        <v>13</v>
      </c>
      <c r="I13" s="9" t="s">
        <v>14</v>
      </c>
      <c r="J13" s="9"/>
    </row>
    <row r="14" spans="1:11" ht="25.5" x14ac:dyDescent="0.2">
      <c r="A14" s="9" t="s">
        <v>132</v>
      </c>
      <c r="B14" s="9" t="s">
        <v>23</v>
      </c>
      <c r="C14" s="9" t="s">
        <v>24</v>
      </c>
      <c r="D14" s="9">
        <v>53669665</v>
      </c>
      <c r="E14" s="9" t="s">
        <v>22</v>
      </c>
      <c r="F14" s="10">
        <v>312</v>
      </c>
      <c r="G14" s="11">
        <v>46042</v>
      </c>
      <c r="H14" s="9" t="s">
        <v>13</v>
      </c>
      <c r="I14" s="9" t="s">
        <v>14</v>
      </c>
      <c r="J14" s="9"/>
    </row>
    <row r="15" spans="1:11" ht="25.5" x14ac:dyDescent="0.2">
      <c r="A15" s="9" t="s">
        <v>133</v>
      </c>
      <c r="B15" s="9" t="s">
        <v>56</v>
      </c>
      <c r="C15" s="9" t="s">
        <v>57</v>
      </c>
      <c r="D15" s="9">
        <v>41636783</v>
      </c>
      <c r="E15" s="9" t="s">
        <v>55</v>
      </c>
      <c r="F15" s="10">
        <v>775</v>
      </c>
      <c r="G15" s="11">
        <v>46042</v>
      </c>
      <c r="H15" s="9" t="s">
        <v>13</v>
      </c>
      <c r="I15" s="9" t="s">
        <v>14</v>
      </c>
      <c r="J15" s="9"/>
    </row>
    <row r="16" spans="1:11" ht="25.5" x14ac:dyDescent="0.2">
      <c r="A16" s="9" t="s">
        <v>134</v>
      </c>
      <c r="B16" s="9" t="s">
        <v>53</v>
      </c>
      <c r="C16" s="9" t="s">
        <v>54</v>
      </c>
      <c r="D16" s="9">
        <v>50779524</v>
      </c>
      <c r="E16" s="9" t="s">
        <v>55</v>
      </c>
      <c r="F16" s="10">
        <v>727</v>
      </c>
      <c r="G16" s="11">
        <v>46042</v>
      </c>
      <c r="H16" s="9" t="s">
        <v>13</v>
      </c>
      <c r="I16" s="9" t="s">
        <v>14</v>
      </c>
      <c r="J16" s="9"/>
    </row>
    <row r="17" spans="1:10" ht="25.5" x14ac:dyDescent="0.2">
      <c r="A17" s="9" t="s">
        <v>116</v>
      </c>
      <c r="B17" s="9" t="s">
        <v>76</v>
      </c>
      <c r="C17" s="9" t="s">
        <v>77</v>
      </c>
      <c r="D17" s="9">
        <v>36716375</v>
      </c>
      <c r="E17" s="9" t="s">
        <v>22</v>
      </c>
      <c r="F17" s="10">
        <v>336</v>
      </c>
      <c r="G17" s="11">
        <v>46042</v>
      </c>
      <c r="H17" s="9" t="s">
        <v>13</v>
      </c>
      <c r="I17" s="9" t="s">
        <v>14</v>
      </c>
      <c r="J17" s="9"/>
    </row>
    <row r="18" spans="1:10" ht="25.5" x14ac:dyDescent="0.2">
      <c r="A18" s="9" t="s">
        <v>137</v>
      </c>
      <c r="B18" s="9" t="s">
        <v>138</v>
      </c>
      <c r="C18" s="9" t="s">
        <v>139</v>
      </c>
      <c r="D18" s="9">
        <v>54063035</v>
      </c>
      <c r="E18" s="9" t="s">
        <v>55</v>
      </c>
      <c r="F18" s="10">
        <v>1120</v>
      </c>
      <c r="G18" s="11">
        <v>46043</v>
      </c>
      <c r="H18" s="9" t="s">
        <v>13</v>
      </c>
      <c r="I18" s="9" t="s">
        <v>14</v>
      </c>
      <c r="J18" s="9"/>
    </row>
    <row r="19" spans="1:10" ht="25.5" x14ac:dyDescent="0.2">
      <c r="A19" s="9" t="s">
        <v>140</v>
      </c>
      <c r="B19" s="9" t="s">
        <v>141</v>
      </c>
      <c r="C19" s="9" t="s">
        <v>142</v>
      </c>
      <c r="D19" s="9">
        <v>41636783</v>
      </c>
      <c r="E19" s="9" t="s">
        <v>55</v>
      </c>
      <c r="F19" s="10">
        <v>630.08130081300817</v>
      </c>
      <c r="G19" s="11">
        <v>46045</v>
      </c>
      <c r="H19" s="9" t="s">
        <v>13</v>
      </c>
      <c r="I19" s="9" t="s">
        <v>14</v>
      </c>
      <c r="J19" s="9"/>
    </row>
    <row r="20" spans="1:10" ht="25.5" x14ac:dyDescent="0.2">
      <c r="A20" s="9" t="s">
        <v>143</v>
      </c>
      <c r="B20" s="9" t="s">
        <v>23</v>
      </c>
      <c r="C20" s="9" t="s">
        <v>24</v>
      </c>
      <c r="D20" s="9">
        <v>53669665</v>
      </c>
      <c r="E20" s="9" t="s">
        <v>22</v>
      </c>
      <c r="F20" s="10">
        <v>780</v>
      </c>
      <c r="G20" s="11">
        <v>46045</v>
      </c>
      <c r="H20" s="9" t="s">
        <v>13</v>
      </c>
      <c r="I20" s="9" t="s">
        <v>14</v>
      </c>
      <c r="J20" s="9"/>
    </row>
    <row r="21" spans="1:10" ht="25.5" x14ac:dyDescent="0.2">
      <c r="A21" s="9" t="s">
        <v>144</v>
      </c>
      <c r="B21" s="9" t="s">
        <v>68</v>
      </c>
      <c r="C21" s="9" t="s">
        <v>69</v>
      </c>
      <c r="D21" s="9">
        <v>36212466</v>
      </c>
      <c r="E21" s="9" t="s">
        <v>50</v>
      </c>
      <c r="F21" s="10">
        <v>29.1869918699187</v>
      </c>
      <c r="G21" s="11">
        <v>46048</v>
      </c>
      <c r="H21" s="9" t="s">
        <v>13</v>
      </c>
      <c r="I21" s="9" t="s">
        <v>14</v>
      </c>
      <c r="J21" s="9"/>
    </row>
    <row r="22" spans="1:10" ht="25.5" x14ac:dyDescent="0.2">
      <c r="A22" s="9" t="s">
        <v>145</v>
      </c>
      <c r="B22" s="9" t="s">
        <v>146</v>
      </c>
      <c r="C22" s="9" t="s">
        <v>147</v>
      </c>
      <c r="D22" s="9">
        <v>36562939</v>
      </c>
      <c r="E22" s="9" t="s">
        <v>50</v>
      </c>
      <c r="F22" s="10">
        <v>32.983739837398375</v>
      </c>
      <c r="G22" s="11">
        <v>46048</v>
      </c>
      <c r="H22" s="9" t="s">
        <v>13</v>
      </c>
      <c r="I22" s="9" t="s">
        <v>14</v>
      </c>
      <c r="J22" s="9"/>
    </row>
    <row r="23" spans="1:10" ht="25.5" x14ac:dyDescent="0.2">
      <c r="A23" s="9" t="s">
        <v>148</v>
      </c>
      <c r="B23" s="9" t="s">
        <v>149</v>
      </c>
      <c r="C23" s="9" t="s">
        <v>150</v>
      </c>
      <c r="D23" s="9">
        <v>47881704</v>
      </c>
      <c r="E23" s="9" t="s">
        <v>50</v>
      </c>
      <c r="F23" s="10">
        <v>39.918699186991873</v>
      </c>
      <c r="G23" s="11">
        <v>46048</v>
      </c>
      <c r="H23" s="9" t="s">
        <v>13</v>
      </c>
      <c r="I23" s="9" t="s">
        <v>14</v>
      </c>
      <c r="J23" s="9"/>
    </row>
    <row r="24" spans="1:10" ht="25.5" x14ac:dyDescent="0.2">
      <c r="A24" s="9" t="s">
        <v>151</v>
      </c>
      <c r="B24" s="9" t="s">
        <v>152</v>
      </c>
      <c r="C24" s="9" t="s">
        <v>153</v>
      </c>
      <c r="D24" s="9">
        <v>44195591</v>
      </c>
      <c r="E24" s="9" t="s">
        <v>50</v>
      </c>
      <c r="F24" s="10">
        <v>74.902439024390247</v>
      </c>
      <c r="G24" s="11">
        <v>46056</v>
      </c>
      <c r="H24" s="9" t="s">
        <v>13</v>
      </c>
      <c r="I24" s="9" t="s">
        <v>14</v>
      </c>
      <c r="J24" s="9"/>
    </row>
    <row r="25" spans="1:10" ht="25.5" x14ac:dyDescent="0.2">
      <c r="A25" s="9" t="s">
        <v>154</v>
      </c>
      <c r="B25" s="9" t="s">
        <v>51</v>
      </c>
      <c r="C25" s="9" t="s">
        <v>52</v>
      </c>
      <c r="D25" s="9">
        <v>31597459</v>
      </c>
      <c r="E25" s="9" t="s">
        <v>22</v>
      </c>
      <c r="F25" s="10">
        <v>336</v>
      </c>
      <c r="G25" s="11">
        <v>46058</v>
      </c>
      <c r="H25" s="9" t="s">
        <v>13</v>
      </c>
      <c r="I25" s="9" t="s">
        <v>14</v>
      </c>
      <c r="J25" s="9"/>
    </row>
    <row r="26" spans="1:10" ht="25.5" x14ac:dyDescent="0.2">
      <c r="A26" s="9" t="s">
        <v>155</v>
      </c>
      <c r="B26" s="9" t="s">
        <v>51</v>
      </c>
      <c r="C26" s="9" t="s">
        <v>52</v>
      </c>
      <c r="D26" s="9">
        <v>31597459</v>
      </c>
      <c r="E26" s="9" t="s">
        <v>22</v>
      </c>
      <c r="F26" s="10">
        <v>336</v>
      </c>
      <c r="G26" s="11">
        <v>46058</v>
      </c>
      <c r="H26" s="9" t="s">
        <v>13</v>
      </c>
      <c r="I26" s="9" t="s">
        <v>14</v>
      </c>
      <c r="J26" s="9"/>
    </row>
    <row r="27" spans="1:10" ht="25.5" x14ac:dyDescent="0.2">
      <c r="A27" s="9" t="s">
        <v>156</v>
      </c>
      <c r="B27" s="9" t="s">
        <v>56</v>
      </c>
      <c r="C27" s="9" t="s">
        <v>57</v>
      </c>
      <c r="D27" s="9">
        <v>41636783</v>
      </c>
      <c r="E27" s="9" t="s">
        <v>55</v>
      </c>
      <c r="F27" s="10">
        <v>1440</v>
      </c>
      <c r="G27" s="11">
        <v>46058</v>
      </c>
      <c r="H27" s="9" t="s">
        <v>13</v>
      </c>
      <c r="I27" s="9" t="s">
        <v>14</v>
      </c>
      <c r="J27" s="9"/>
    </row>
    <row r="28" spans="1:10" ht="25.5" x14ac:dyDescent="0.2">
      <c r="A28" s="9" t="s">
        <v>157</v>
      </c>
      <c r="B28" s="9" t="s">
        <v>53</v>
      </c>
      <c r="C28" s="9" t="s">
        <v>54</v>
      </c>
      <c r="D28" s="9">
        <v>50779524</v>
      </c>
      <c r="E28" s="9" t="s">
        <v>55</v>
      </c>
      <c r="F28" s="10">
        <v>1440</v>
      </c>
      <c r="G28" s="11">
        <v>46058</v>
      </c>
      <c r="H28" s="9" t="s">
        <v>13</v>
      </c>
      <c r="I28" s="9" t="s">
        <v>14</v>
      </c>
      <c r="J28" s="9"/>
    </row>
    <row r="29" spans="1:10" ht="25.5" x14ac:dyDescent="0.2">
      <c r="A29" s="9" t="s">
        <v>158</v>
      </c>
      <c r="B29" s="9" t="s">
        <v>141</v>
      </c>
      <c r="C29" s="9" t="s">
        <v>142</v>
      </c>
      <c r="D29" s="9">
        <v>41636783</v>
      </c>
      <c r="E29" s="9" t="s">
        <v>55</v>
      </c>
      <c r="F29" s="10">
        <v>831.70731707317077</v>
      </c>
      <c r="G29" s="11">
        <v>46058</v>
      </c>
      <c r="H29" s="9" t="s">
        <v>13</v>
      </c>
      <c r="I29" s="9" t="s">
        <v>14</v>
      </c>
      <c r="J29" s="9"/>
    </row>
    <row r="30" spans="1:10" ht="25.5" x14ac:dyDescent="0.2">
      <c r="A30" s="9" t="s">
        <v>159</v>
      </c>
      <c r="B30" s="9" t="s">
        <v>58</v>
      </c>
      <c r="C30" s="9" t="s">
        <v>59</v>
      </c>
      <c r="D30" s="9">
        <v>31380123</v>
      </c>
      <c r="E30" s="9" t="s">
        <v>60</v>
      </c>
      <c r="F30" s="10">
        <v>510</v>
      </c>
      <c r="G30" s="11">
        <v>46058</v>
      </c>
      <c r="H30" s="9" t="s">
        <v>13</v>
      </c>
      <c r="I30" s="9" t="s">
        <v>14</v>
      </c>
      <c r="J30" s="9"/>
    </row>
    <row r="31" spans="1:10" ht="25.5" x14ac:dyDescent="0.2">
      <c r="A31" s="9" t="s">
        <v>160</v>
      </c>
      <c r="B31" s="9" t="s">
        <v>51</v>
      </c>
      <c r="C31" s="9" t="s">
        <v>52</v>
      </c>
      <c r="D31" s="9">
        <v>31597459</v>
      </c>
      <c r="E31" s="9" t="s">
        <v>22</v>
      </c>
      <c r="F31" s="10">
        <v>448</v>
      </c>
      <c r="G31" s="11">
        <v>46062</v>
      </c>
      <c r="H31" s="9" t="s">
        <v>13</v>
      </c>
      <c r="I31" s="9" t="s">
        <v>14</v>
      </c>
      <c r="J31" s="9"/>
    </row>
    <row r="32" spans="1:10" ht="38.25" x14ac:dyDescent="0.2">
      <c r="A32" s="9" t="s">
        <v>161</v>
      </c>
      <c r="B32" s="9" t="s">
        <v>162</v>
      </c>
      <c r="C32" s="9" t="s">
        <v>163</v>
      </c>
      <c r="D32" s="9">
        <v>35715782</v>
      </c>
      <c r="E32" s="9" t="s">
        <v>31</v>
      </c>
      <c r="F32" s="10">
        <v>537.6</v>
      </c>
      <c r="G32" s="11">
        <v>46062</v>
      </c>
      <c r="H32" s="9" t="s">
        <v>13</v>
      </c>
      <c r="I32" s="9" t="s">
        <v>14</v>
      </c>
      <c r="J32" s="9"/>
    </row>
    <row r="33" spans="1:10" ht="25.5" x14ac:dyDescent="0.2">
      <c r="A33" s="9" t="s">
        <v>164</v>
      </c>
      <c r="B33" s="9" t="s">
        <v>165</v>
      </c>
      <c r="C33" s="9" t="s">
        <v>166</v>
      </c>
      <c r="D33" s="9">
        <v>50420224</v>
      </c>
      <c r="E33" s="9" t="s">
        <v>22</v>
      </c>
      <c r="F33" s="10">
        <v>336</v>
      </c>
      <c r="G33" s="11">
        <v>46069</v>
      </c>
      <c r="H33" s="9" t="s">
        <v>13</v>
      </c>
      <c r="I33" s="9" t="s">
        <v>14</v>
      </c>
      <c r="J33" s="9"/>
    </row>
    <row r="34" spans="1:10" ht="25.5" x14ac:dyDescent="0.2">
      <c r="A34" s="9" t="s">
        <v>167</v>
      </c>
      <c r="B34" s="9" t="s">
        <v>168</v>
      </c>
      <c r="C34" s="9" t="s">
        <v>169</v>
      </c>
      <c r="D34" s="9">
        <v>55197809</v>
      </c>
      <c r="E34" s="9" t="s">
        <v>22</v>
      </c>
      <c r="F34" s="10">
        <v>336</v>
      </c>
      <c r="G34" s="11">
        <v>46070</v>
      </c>
      <c r="H34" s="9" t="s">
        <v>13</v>
      </c>
      <c r="I34" s="9" t="s">
        <v>14</v>
      </c>
      <c r="J34" s="9"/>
    </row>
    <row r="35" spans="1:10" ht="25.5" x14ac:dyDescent="0.2">
      <c r="A35" s="9" t="s">
        <v>170</v>
      </c>
      <c r="B35" s="9" t="s">
        <v>58</v>
      </c>
      <c r="C35" s="9" t="s">
        <v>59</v>
      </c>
      <c r="D35" s="9">
        <v>31380123</v>
      </c>
      <c r="E35" s="9" t="s">
        <v>60</v>
      </c>
      <c r="F35" s="10">
        <v>556</v>
      </c>
      <c r="G35" s="11">
        <v>46072</v>
      </c>
      <c r="H35" s="9" t="s">
        <v>13</v>
      </c>
      <c r="I35" s="9" t="s">
        <v>14</v>
      </c>
      <c r="J35" s="9"/>
    </row>
    <row r="36" spans="1:10" ht="25.5" x14ac:dyDescent="0.2">
      <c r="A36" s="9" t="s">
        <v>299</v>
      </c>
      <c r="B36" s="9" t="s">
        <v>300</v>
      </c>
      <c r="C36" s="9" t="s">
        <v>301</v>
      </c>
      <c r="D36" s="9">
        <v>46587993</v>
      </c>
      <c r="E36" s="9" t="s">
        <v>50</v>
      </c>
      <c r="F36" s="10">
        <v>394.04878048780489</v>
      </c>
      <c r="G36" s="11">
        <v>46076</v>
      </c>
      <c r="H36" s="9" t="s">
        <v>13</v>
      </c>
      <c r="I36" s="9" t="s">
        <v>14</v>
      </c>
      <c r="J36" s="9"/>
    </row>
    <row r="37" spans="1:10" ht="25.5" x14ac:dyDescent="0.2">
      <c r="A37" s="9" t="s">
        <v>302</v>
      </c>
      <c r="B37" s="9" t="s">
        <v>303</v>
      </c>
      <c r="C37" s="9" t="s">
        <v>304</v>
      </c>
      <c r="D37" s="9">
        <v>44823657</v>
      </c>
      <c r="E37" s="9" t="s">
        <v>208</v>
      </c>
      <c r="F37" s="10">
        <v>260</v>
      </c>
      <c r="G37" s="11">
        <v>46076</v>
      </c>
      <c r="H37" s="9" t="s">
        <v>13</v>
      </c>
      <c r="I37" s="9" t="s">
        <v>14</v>
      </c>
      <c r="J37" s="9"/>
    </row>
    <row r="38" spans="1:10" ht="25.5" x14ac:dyDescent="0.2">
      <c r="A38" s="9" t="s">
        <v>305</v>
      </c>
      <c r="B38" s="9" t="s">
        <v>306</v>
      </c>
      <c r="C38" s="9" t="s">
        <v>307</v>
      </c>
      <c r="D38" s="9">
        <v>17312396</v>
      </c>
      <c r="E38" s="9" t="s">
        <v>50</v>
      </c>
      <c r="F38" s="10">
        <v>66.081300813008127</v>
      </c>
      <c r="G38" s="11">
        <v>46076</v>
      </c>
      <c r="H38" s="9" t="s">
        <v>13</v>
      </c>
      <c r="I38" s="9" t="s">
        <v>14</v>
      </c>
      <c r="J38" s="9"/>
    </row>
    <row r="39" spans="1:10" ht="25.5" x14ac:dyDescent="0.2">
      <c r="A39" s="9" t="s">
        <v>308</v>
      </c>
      <c r="B39" s="9" t="s">
        <v>309</v>
      </c>
      <c r="C39" s="9" t="s">
        <v>310</v>
      </c>
      <c r="D39" s="9">
        <v>35730129</v>
      </c>
      <c r="E39" s="9" t="s">
        <v>311</v>
      </c>
      <c r="F39" s="10">
        <v>80</v>
      </c>
      <c r="G39" s="11">
        <v>46077</v>
      </c>
      <c r="H39" s="9" t="s">
        <v>13</v>
      </c>
      <c r="I39" s="9" t="s">
        <v>14</v>
      </c>
      <c r="J39" s="9"/>
    </row>
    <row r="40" spans="1:10" ht="25.5" x14ac:dyDescent="0.2">
      <c r="A40" s="9" t="s">
        <v>312</v>
      </c>
      <c r="B40" s="9" t="s">
        <v>53</v>
      </c>
      <c r="C40" s="9" t="s">
        <v>54</v>
      </c>
      <c r="D40" s="9">
        <v>50779524</v>
      </c>
      <c r="E40" s="9" t="s">
        <v>55</v>
      </c>
      <c r="F40" s="10">
        <v>1554</v>
      </c>
      <c r="G40" s="11">
        <v>46078</v>
      </c>
      <c r="H40" s="9" t="s">
        <v>13</v>
      </c>
      <c r="I40" s="9" t="s">
        <v>14</v>
      </c>
      <c r="J40" s="9"/>
    </row>
    <row r="41" spans="1:10" ht="25.5" x14ac:dyDescent="0.2">
      <c r="A41" s="9" t="s">
        <v>313</v>
      </c>
      <c r="B41" s="9" t="s">
        <v>314</v>
      </c>
      <c r="C41" s="9" t="s">
        <v>315</v>
      </c>
      <c r="D41" s="9">
        <v>46893971</v>
      </c>
      <c r="E41" s="9" t="s">
        <v>22</v>
      </c>
      <c r="F41" s="10">
        <v>560</v>
      </c>
      <c r="G41" s="11">
        <v>46079</v>
      </c>
      <c r="H41" s="9" t="s">
        <v>13</v>
      </c>
      <c r="I41" s="9" t="s">
        <v>14</v>
      </c>
      <c r="J41" s="9"/>
    </row>
    <row r="42" spans="1:10" ht="25.5" x14ac:dyDescent="0.2">
      <c r="A42" s="9" t="s">
        <v>316</v>
      </c>
      <c r="B42" s="9" t="s">
        <v>149</v>
      </c>
      <c r="C42" s="9" t="s">
        <v>150</v>
      </c>
      <c r="D42" s="9">
        <v>47881704</v>
      </c>
      <c r="E42" s="9" t="s">
        <v>50</v>
      </c>
      <c r="F42" s="10">
        <v>30.243902439024392</v>
      </c>
      <c r="G42" s="11">
        <v>46079</v>
      </c>
      <c r="H42" s="9" t="s">
        <v>13</v>
      </c>
      <c r="I42" s="9" t="s">
        <v>14</v>
      </c>
      <c r="J42" s="9"/>
    </row>
    <row r="43" spans="1:10" ht="25.5" x14ac:dyDescent="0.2">
      <c r="A43" s="9" t="s">
        <v>317</v>
      </c>
      <c r="B43" s="9" t="s">
        <v>58</v>
      </c>
      <c r="C43" s="9" t="s">
        <v>59</v>
      </c>
      <c r="D43" s="9">
        <v>31380123</v>
      </c>
      <c r="E43" s="9" t="s">
        <v>60</v>
      </c>
      <c r="F43" s="10">
        <v>444</v>
      </c>
      <c r="G43" s="11">
        <v>46084</v>
      </c>
      <c r="H43" s="9" t="s">
        <v>13</v>
      </c>
      <c r="I43" s="9" t="s">
        <v>14</v>
      </c>
      <c r="J43" s="9"/>
    </row>
    <row r="44" spans="1:10" ht="25.5" x14ac:dyDescent="0.2">
      <c r="A44" s="9" t="s">
        <v>318</v>
      </c>
      <c r="B44" s="9" t="s">
        <v>56</v>
      </c>
      <c r="C44" s="9" t="s">
        <v>57</v>
      </c>
      <c r="D44" s="9">
        <v>41636783</v>
      </c>
      <c r="E44" s="9" t="s">
        <v>55</v>
      </c>
      <c r="F44" s="10">
        <v>1140</v>
      </c>
      <c r="G44" s="11">
        <v>46086</v>
      </c>
      <c r="H44" s="9" t="s">
        <v>13</v>
      </c>
      <c r="I44" s="9" t="s">
        <v>14</v>
      </c>
      <c r="J44" s="9"/>
    </row>
    <row r="45" spans="1:10" ht="25.5" x14ac:dyDescent="0.2">
      <c r="A45" s="9" t="s">
        <v>319</v>
      </c>
      <c r="B45" s="9" t="s">
        <v>320</v>
      </c>
      <c r="C45" s="9" t="s">
        <v>321</v>
      </c>
      <c r="D45" s="9">
        <v>40503739</v>
      </c>
      <c r="E45" s="9" t="s">
        <v>50</v>
      </c>
      <c r="F45" s="10">
        <v>643.08130081300817</v>
      </c>
      <c r="G45" s="11">
        <v>46090</v>
      </c>
      <c r="H45" s="9" t="s">
        <v>13</v>
      </c>
      <c r="I45" s="9" t="s">
        <v>14</v>
      </c>
      <c r="J45" s="9"/>
    </row>
    <row r="46" spans="1:10" ht="25.5" x14ac:dyDescent="0.2">
      <c r="A46" s="9" t="s">
        <v>322</v>
      </c>
      <c r="B46" s="9" t="s">
        <v>58</v>
      </c>
      <c r="C46" s="9" t="s">
        <v>59</v>
      </c>
      <c r="D46" s="9">
        <v>31380123</v>
      </c>
      <c r="E46" s="9" t="s">
        <v>60</v>
      </c>
      <c r="F46" s="10">
        <v>416</v>
      </c>
      <c r="G46" s="11">
        <v>46097</v>
      </c>
      <c r="H46" s="9" t="s">
        <v>13</v>
      </c>
      <c r="I46" s="9" t="s">
        <v>14</v>
      </c>
      <c r="J46" s="9"/>
    </row>
    <row r="47" spans="1:10" ht="25.5" x14ac:dyDescent="0.2">
      <c r="A47" s="9" t="s">
        <v>323</v>
      </c>
      <c r="B47" s="9" t="s">
        <v>168</v>
      </c>
      <c r="C47" s="9" t="s">
        <v>169</v>
      </c>
      <c r="D47" s="9">
        <v>55197809</v>
      </c>
      <c r="E47" s="9" t="s">
        <v>22</v>
      </c>
      <c r="F47" s="10">
        <v>336</v>
      </c>
      <c r="G47" s="11">
        <v>46105</v>
      </c>
      <c r="H47" s="9" t="s">
        <v>13</v>
      </c>
      <c r="I47" s="9" t="s">
        <v>14</v>
      </c>
      <c r="J47" s="9"/>
    </row>
    <row r="48" spans="1:10" ht="25.5" x14ac:dyDescent="0.2">
      <c r="A48" s="9" t="s">
        <v>324</v>
      </c>
      <c r="B48" s="9" t="s">
        <v>56</v>
      </c>
      <c r="C48" s="9" t="s">
        <v>57</v>
      </c>
      <c r="D48" s="9">
        <v>41636783</v>
      </c>
      <c r="E48" s="9" t="s">
        <v>55</v>
      </c>
      <c r="F48" s="10">
        <v>640</v>
      </c>
      <c r="G48" s="11">
        <v>46107</v>
      </c>
      <c r="H48" s="9" t="s">
        <v>13</v>
      </c>
      <c r="I48" s="9" t="s">
        <v>14</v>
      </c>
      <c r="J48" s="9"/>
    </row>
    <row r="49" spans="1:10" ht="25.5" x14ac:dyDescent="0.2">
      <c r="A49" s="9" t="s">
        <v>325</v>
      </c>
      <c r="B49" s="9" t="s">
        <v>53</v>
      </c>
      <c r="C49" s="9" t="s">
        <v>54</v>
      </c>
      <c r="D49" s="9">
        <v>50779524</v>
      </c>
      <c r="E49" s="9" t="s">
        <v>55</v>
      </c>
      <c r="F49" s="10">
        <v>960</v>
      </c>
      <c r="G49" s="11">
        <v>46107</v>
      </c>
      <c r="H49" s="9" t="s">
        <v>13</v>
      </c>
      <c r="I49" s="9" t="s">
        <v>14</v>
      </c>
      <c r="J49" s="9"/>
    </row>
    <row r="50" spans="1:10" ht="25.5" x14ac:dyDescent="0.2">
      <c r="A50" s="9" t="s">
        <v>326</v>
      </c>
      <c r="B50" s="9" t="s">
        <v>56</v>
      </c>
      <c r="C50" s="9" t="s">
        <v>57</v>
      </c>
      <c r="D50" s="9">
        <v>41636783</v>
      </c>
      <c r="E50" s="9" t="s">
        <v>55</v>
      </c>
      <c r="F50" s="10">
        <v>640</v>
      </c>
      <c r="G50" s="11">
        <v>46107</v>
      </c>
      <c r="H50" s="9" t="s">
        <v>13</v>
      </c>
      <c r="I50" s="9" t="s">
        <v>14</v>
      </c>
      <c r="J50" s="9"/>
    </row>
    <row r="51" spans="1:10" ht="38.25" x14ac:dyDescent="0.2">
      <c r="A51" s="9" t="s">
        <v>327</v>
      </c>
      <c r="B51" s="9" t="s">
        <v>328</v>
      </c>
      <c r="C51" s="9" t="s">
        <v>329</v>
      </c>
      <c r="D51" s="9">
        <v>2856123</v>
      </c>
      <c r="E51" s="9" t="s">
        <v>50</v>
      </c>
      <c r="F51" s="10">
        <v>159.66666666666666</v>
      </c>
      <c r="G51" s="11">
        <v>46112</v>
      </c>
      <c r="H51" s="9" t="s">
        <v>13</v>
      </c>
      <c r="I51" s="9" t="s">
        <v>14</v>
      </c>
      <c r="J51" s="9"/>
    </row>
    <row r="52" spans="1:10" ht="25.5" x14ac:dyDescent="0.2">
      <c r="A52" s="9" t="s">
        <v>469</v>
      </c>
      <c r="B52" s="9" t="s">
        <v>68</v>
      </c>
      <c r="C52" s="9" t="s">
        <v>69</v>
      </c>
      <c r="D52" s="9">
        <v>36212466</v>
      </c>
      <c r="E52" s="9" t="s">
        <v>50</v>
      </c>
      <c r="F52" s="10">
        <v>612.09756097560978</v>
      </c>
      <c r="G52" s="11">
        <v>46114</v>
      </c>
      <c r="H52" s="9" t="s">
        <v>13</v>
      </c>
      <c r="I52" s="9" t="s">
        <v>14</v>
      </c>
      <c r="J52" s="9"/>
    </row>
    <row r="53" spans="1:10" ht="25.5" x14ac:dyDescent="0.2">
      <c r="A53" s="9" t="s">
        <v>508</v>
      </c>
      <c r="B53" s="9" t="s">
        <v>506</v>
      </c>
      <c r="C53" s="9" t="s">
        <v>507</v>
      </c>
      <c r="D53" s="9">
        <v>55753884</v>
      </c>
      <c r="E53" s="9" t="s">
        <v>55</v>
      </c>
      <c r="F53" s="10">
        <v>775</v>
      </c>
      <c r="G53" s="11">
        <v>46114</v>
      </c>
      <c r="H53" s="9" t="s">
        <v>13</v>
      </c>
      <c r="I53" s="9" t="s">
        <v>14</v>
      </c>
      <c r="J53" s="9"/>
    </row>
    <row r="54" spans="1:10" ht="25.5" x14ac:dyDescent="0.2">
      <c r="A54" s="9" t="s">
        <v>724</v>
      </c>
      <c r="B54" s="9" t="s">
        <v>53</v>
      </c>
      <c r="C54" s="9" t="s">
        <v>54</v>
      </c>
      <c r="D54" s="9">
        <v>50779524</v>
      </c>
      <c r="E54" s="9" t="s">
        <v>55</v>
      </c>
      <c r="F54" s="10">
        <v>640</v>
      </c>
      <c r="G54" s="11">
        <v>46129</v>
      </c>
      <c r="H54" s="9" t="s">
        <v>13</v>
      </c>
      <c r="I54" s="9" t="s">
        <v>14</v>
      </c>
      <c r="J54" s="9"/>
    </row>
    <row r="55" spans="1:10" ht="25.5" x14ac:dyDescent="0.2">
      <c r="A55" s="9" t="s">
        <v>779</v>
      </c>
      <c r="B55" s="9" t="s">
        <v>56</v>
      </c>
      <c r="C55" s="9" t="s">
        <v>57</v>
      </c>
      <c r="D55" s="9">
        <v>41636783</v>
      </c>
      <c r="E55" s="9" t="s">
        <v>55</v>
      </c>
      <c r="F55" s="10">
        <v>480</v>
      </c>
      <c r="G55" s="11">
        <v>46129</v>
      </c>
      <c r="H55" s="9" t="s">
        <v>13</v>
      </c>
      <c r="I55" s="9" t="s">
        <v>14</v>
      </c>
      <c r="J55" s="9"/>
    </row>
    <row r="56" spans="1:10" ht="25.5" x14ac:dyDescent="0.2">
      <c r="A56" s="9" t="s">
        <v>780</v>
      </c>
      <c r="B56" s="9" t="s">
        <v>56</v>
      </c>
      <c r="C56" s="9" t="s">
        <v>57</v>
      </c>
      <c r="D56" s="9">
        <v>41636783</v>
      </c>
      <c r="E56" s="9" t="s">
        <v>55</v>
      </c>
      <c r="F56" s="10">
        <v>480</v>
      </c>
      <c r="G56" s="11">
        <v>46129</v>
      </c>
      <c r="H56" s="9" t="s">
        <v>13</v>
      </c>
      <c r="I56" s="9" t="s">
        <v>14</v>
      </c>
      <c r="J56" s="9"/>
    </row>
    <row r="57" spans="1:10" ht="25.5" x14ac:dyDescent="0.2">
      <c r="A57" s="9" t="s">
        <v>781</v>
      </c>
      <c r="B57" s="9" t="s">
        <v>56</v>
      </c>
      <c r="C57" s="9" t="s">
        <v>57</v>
      </c>
      <c r="D57" s="9">
        <v>41636783</v>
      </c>
      <c r="E57" s="9" t="s">
        <v>55</v>
      </c>
      <c r="F57" s="10">
        <v>640</v>
      </c>
      <c r="G57" s="11">
        <v>46129</v>
      </c>
      <c r="H57" s="9" t="s">
        <v>13</v>
      </c>
      <c r="I57" s="9" t="s">
        <v>14</v>
      </c>
      <c r="J57" s="9"/>
    </row>
    <row r="58" spans="1:10" ht="25.5" x14ac:dyDescent="0.2">
      <c r="A58" s="9" t="s">
        <v>701</v>
      </c>
      <c r="B58" s="9" t="s">
        <v>141</v>
      </c>
      <c r="C58" s="9" t="s">
        <v>142</v>
      </c>
      <c r="D58" s="9">
        <v>41636783</v>
      </c>
      <c r="E58" s="9" t="s">
        <v>55</v>
      </c>
      <c r="F58" s="10">
        <v>640</v>
      </c>
      <c r="G58" s="11">
        <v>46129</v>
      </c>
      <c r="H58" s="9" t="s">
        <v>13</v>
      </c>
      <c r="I58" s="9" t="s">
        <v>14</v>
      </c>
      <c r="J58" s="9"/>
    </row>
    <row r="59" spans="1:10" ht="25.5" x14ac:dyDescent="0.2">
      <c r="A59" s="9" t="s">
        <v>554</v>
      </c>
      <c r="B59" s="9" t="s">
        <v>51</v>
      </c>
      <c r="C59" s="9" t="s">
        <v>52</v>
      </c>
      <c r="D59" s="9">
        <v>31597459</v>
      </c>
      <c r="E59" s="9" t="s">
        <v>22</v>
      </c>
      <c r="F59" s="10">
        <v>448</v>
      </c>
      <c r="G59" s="11">
        <v>46129</v>
      </c>
      <c r="H59" s="9" t="s">
        <v>13</v>
      </c>
      <c r="I59" s="9" t="s">
        <v>14</v>
      </c>
      <c r="J59" s="9"/>
    </row>
    <row r="60" spans="1:10" ht="25.5" x14ac:dyDescent="0.2">
      <c r="A60" s="9" t="s">
        <v>782</v>
      </c>
      <c r="B60" s="9" t="s">
        <v>783</v>
      </c>
      <c r="C60" s="9" t="s">
        <v>784</v>
      </c>
      <c r="D60" s="9">
        <v>46551158</v>
      </c>
      <c r="E60" s="9" t="s">
        <v>22</v>
      </c>
      <c r="F60" s="10">
        <v>336</v>
      </c>
      <c r="G60" s="11">
        <v>46133</v>
      </c>
      <c r="H60" s="9" t="s">
        <v>13</v>
      </c>
      <c r="I60" s="9" t="s">
        <v>14</v>
      </c>
      <c r="J60" s="9"/>
    </row>
    <row r="61" spans="1:10" ht="25.5" x14ac:dyDescent="0.2">
      <c r="A61" s="9" t="s">
        <v>596</v>
      </c>
      <c r="B61" s="9" t="s">
        <v>58</v>
      </c>
      <c r="C61" s="9" t="s">
        <v>59</v>
      </c>
      <c r="D61" s="9">
        <v>31380123</v>
      </c>
      <c r="E61" s="9" t="s">
        <v>60</v>
      </c>
      <c r="F61" s="10">
        <v>432</v>
      </c>
      <c r="G61" s="11">
        <v>46155</v>
      </c>
      <c r="H61" s="9" t="s">
        <v>13</v>
      </c>
      <c r="I61" s="9" t="s">
        <v>14</v>
      </c>
      <c r="J61" s="9"/>
    </row>
    <row r="62" spans="1:10" ht="25.5" x14ac:dyDescent="0.2">
      <c r="A62" s="9" t="s">
        <v>623</v>
      </c>
      <c r="B62" s="9" t="s">
        <v>621</v>
      </c>
      <c r="C62" s="9" t="s">
        <v>622</v>
      </c>
      <c r="D62" s="9">
        <v>36783455</v>
      </c>
      <c r="E62" s="9" t="s">
        <v>31</v>
      </c>
      <c r="F62" s="10">
        <v>888</v>
      </c>
      <c r="G62" s="11">
        <v>46155</v>
      </c>
      <c r="H62" s="9" t="s">
        <v>13</v>
      </c>
      <c r="I62" s="9" t="s">
        <v>14</v>
      </c>
      <c r="J62" s="9"/>
    </row>
    <row r="63" spans="1:10" ht="25.5" x14ac:dyDescent="0.2">
      <c r="A63" s="9" t="s">
        <v>727</v>
      </c>
      <c r="B63" s="9" t="s">
        <v>53</v>
      </c>
      <c r="C63" s="9" t="s">
        <v>54</v>
      </c>
      <c r="D63" s="9">
        <v>50779524</v>
      </c>
      <c r="E63" s="9" t="s">
        <v>55</v>
      </c>
      <c r="F63" s="10">
        <v>775</v>
      </c>
      <c r="G63" s="11">
        <v>46161</v>
      </c>
      <c r="H63" s="9" t="s">
        <v>13</v>
      </c>
      <c r="I63" s="9" t="s">
        <v>14</v>
      </c>
      <c r="J63" s="9"/>
    </row>
    <row r="64" spans="1:10" x14ac:dyDescent="0.2">
      <c r="A64" s="9" t="s">
        <v>785</v>
      </c>
      <c r="B64" s="9" t="s">
        <v>786</v>
      </c>
      <c r="C64" s="9" t="s">
        <v>787</v>
      </c>
      <c r="D64" s="9">
        <v>177016</v>
      </c>
      <c r="E64" s="9" t="s">
        <v>22</v>
      </c>
      <c r="F64" s="10">
        <v>1100</v>
      </c>
      <c r="G64" s="11">
        <v>46162</v>
      </c>
      <c r="H64" s="9" t="s">
        <v>13</v>
      </c>
      <c r="I64" s="9" t="s">
        <v>14</v>
      </c>
      <c r="J64" s="9"/>
    </row>
    <row r="65" spans="1:10" ht="25.5" x14ac:dyDescent="0.2">
      <c r="A65" s="9" t="s">
        <v>729</v>
      </c>
      <c r="B65" s="9" t="s">
        <v>56</v>
      </c>
      <c r="C65" s="9" t="s">
        <v>57</v>
      </c>
      <c r="D65" s="9">
        <v>41636783</v>
      </c>
      <c r="E65" s="9" t="s">
        <v>55</v>
      </c>
      <c r="F65" s="10">
        <v>1280</v>
      </c>
      <c r="G65" s="11">
        <v>46168</v>
      </c>
      <c r="H65" s="9" t="s">
        <v>13</v>
      </c>
      <c r="I65" s="9" t="s">
        <v>14</v>
      </c>
      <c r="J65" s="9"/>
    </row>
    <row r="66" spans="1:10" ht="25.5" x14ac:dyDescent="0.2">
      <c r="A66" s="9" t="s">
        <v>722</v>
      </c>
      <c r="B66" s="9" t="s">
        <v>141</v>
      </c>
      <c r="C66" s="9" t="s">
        <v>142</v>
      </c>
      <c r="D66" s="9">
        <v>41636783</v>
      </c>
      <c r="E66" s="9" t="s">
        <v>55</v>
      </c>
      <c r="F66" s="10">
        <v>960</v>
      </c>
      <c r="G66" s="11">
        <v>46168</v>
      </c>
      <c r="H66" s="9" t="s">
        <v>13</v>
      </c>
      <c r="I66" s="9" t="s">
        <v>14</v>
      </c>
      <c r="J66" s="9"/>
    </row>
    <row r="67" spans="1:10" ht="25.5" x14ac:dyDescent="0.2">
      <c r="A67" s="9" t="s">
        <v>705</v>
      </c>
      <c r="B67" s="9" t="s">
        <v>68</v>
      </c>
      <c r="C67" s="9" t="s">
        <v>69</v>
      </c>
      <c r="D67" s="9">
        <v>36212466</v>
      </c>
      <c r="E67" s="9" t="s">
        <v>50</v>
      </c>
      <c r="F67" s="10">
        <v>3659.3821138211383</v>
      </c>
      <c r="G67" s="11">
        <v>46185</v>
      </c>
      <c r="H67" s="9" t="s">
        <v>13</v>
      </c>
      <c r="I67" s="9" t="s">
        <v>14</v>
      </c>
      <c r="J67" s="9"/>
    </row>
    <row r="68" spans="1:10" ht="25.5" x14ac:dyDescent="0.2">
      <c r="A68" s="9" t="s">
        <v>788</v>
      </c>
      <c r="B68" s="9" t="s">
        <v>168</v>
      </c>
      <c r="C68" s="9" t="s">
        <v>169</v>
      </c>
      <c r="D68" s="9">
        <v>55197809</v>
      </c>
      <c r="E68" s="9" t="s">
        <v>22</v>
      </c>
      <c r="F68" s="10">
        <v>336</v>
      </c>
      <c r="G68" s="11">
        <v>46185</v>
      </c>
      <c r="H68" s="9" t="s">
        <v>13</v>
      </c>
      <c r="I68" s="9" t="s">
        <v>14</v>
      </c>
      <c r="J68" s="9"/>
    </row>
    <row r="69" spans="1:10" ht="25.5" x14ac:dyDescent="0.2">
      <c r="A69" s="9" t="s">
        <v>719</v>
      </c>
      <c r="B69" s="9" t="s">
        <v>58</v>
      </c>
      <c r="C69" s="9" t="s">
        <v>59</v>
      </c>
      <c r="D69" s="9">
        <v>31380123</v>
      </c>
      <c r="E69" s="9" t="s">
        <v>60</v>
      </c>
      <c r="F69" s="10">
        <v>267</v>
      </c>
      <c r="G69" s="11">
        <v>46191</v>
      </c>
      <c r="H69" s="9" t="s">
        <v>13</v>
      </c>
      <c r="I69" s="9" t="s">
        <v>14</v>
      </c>
      <c r="J69" s="9"/>
    </row>
    <row r="70" spans="1:10" ht="25.5" x14ac:dyDescent="0.2">
      <c r="A70" s="9" t="s">
        <v>754</v>
      </c>
      <c r="B70" s="9" t="s">
        <v>751</v>
      </c>
      <c r="C70" s="9" t="s">
        <v>752</v>
      </c>
      <c r="D70" s="9">
        <v>47360895</v>
      </c>
      <c r="E70" s="9" t="s">
        <v>753</v>
      </c>
      <c r="F70" s="10">
        <v>470.25</v>
      </c>
      <c r="G70" s="11">
        <v>46198</v>
      </c>
      <c r="H70" s="9" t="s">
        <v>13</v>
      </c>
      <c r="I70" s="9" t="s">
        <v>14</v>
      </c>
      <c r="J70" s="9"/>
    </row>
    <row r="71" spans="1:10" ht="25.5" x14ac:dyDescent="0.2">
      <c r="A71" s="9" t="s">
        <v>943</v>
      </c>
      <c r="B71" s="9" t="s">
        <v>165</v>
      </c>
      <c r="C71" s="9" t="s">
        <v>166</v>
      </c>
      <c r="D71" s="9">
        <v>50420224</v>
      </c>
      <c r="E71" s="9" t="s">
        <v>22</v>
      </c>
      <c r="F71" s="10">
        <v>560</v>
      </c>
      <c r="G71" s="11">
        <v>46209</v>
      </c>
      <c r="H71" s="9" t="s">
        <v>13</v>
      </c>
      <c r="I71" s="9" t="s">
        <v>14</v>
      </c>
      <c r="J71" s="9"/>
    </row>
    <row r="72" spans="1:10" ht="25.5" x14ac:dyDescent="0.2">
      <c r="A72" s="9" t="s">
        <v>806</v>
      </c>
      <c r="B72" s="9" t="s">
        <v>56</v>
      </c>
      <c r="C72" s="9" t="s">
        <v>57</v>
      </c>
      <c r="D72" s="9">
        <v>41636783</v>
      </c>
      <c r="E72" s="9" t="s">
        <v>55</v>
      </c>
      <c r="F72" s="10">
        <v>320</v>
      </c>
      <c r="G72" s="11">
        <v>46209</v>
      </c>
      <c r="H72" s="9" t="s">
        <v>13</v>
      </c>
      <c r="I72" s="9" t="s">
        <v>14</v>
      </c>
      <c r="J72" s="9"/>
    </row>
    <row r="73" spans="1:10" ht="25.5" x14ac:dyDescent="0.2">
      <c r="A73" s="9" t="s">
        <v>900</v>
      </c>
      <c r="B73" s="9" t="s">
        <v>53</v>
      </c>
      <c r="C73" s="9" t="s">
        <v>54</v>
      </c>
      <c r="D73" s="9">
        <v>50779524</v>
      </c>
      <c r="E73" s="9" t="s">
        <v>55</v>
      </c>
      <c r="F73" s="10">
        <v>640</v>
      </c>
      <c r="G73" s="11">
        <v>46209</v>
      </c>
      <c r="H73" s="9" t="s">
        <v>13</v>
      </c>
      <c r="I73" s="9" t="s">
        <v>14</v>
      </c>
      <c r="J73" s="9"/>
    </row>
    <row r="74" spans="1:10" ht="25.5" x14ac:dyDescent="0.2">
      <c r="A74" s="9" t="s">
        <v>944</v>
      </c>
      <c r="B74" s="9" t="s">
        <v>53</v>
      </c>
      <c r="C74" s="9" t="s">
        <v>54</v>
      </c>
      <c r="D74" s="9">
        <v>50779524</v>
      </c>
      <c r="E74" s="9" t="s">
        <v>835</v>
      </c>
      <c r="F74" s="10">
        <v>160</v>
      </c>
      <c r="G74" s="11">
        <v>46209</v>
      </c>
      <c r="H74" s="9" t="s">
        <v>13</v>
      </c>
      <c r="I74" s="9" t="s">
        <v>14</v>
      </c>
      <c r="J74" s="9"/>
    </row>
    <row r="75" spans="1:10" ht="25.5" x14ac:dyDescent="0.2">
      <c r="A75" s="9" t="s">
        <v>798</v>
      </c>
      <c r="B75" s="9" t="s">
        <v>56</v>
      </c>
      <c r="C75" s="9" t="s">
        <v>57</v>
      </c>
      <c r="D75" s="9">
        <v>41636783</v>
      </c>
      <c r="E75" s="9" t="s">
        <v>55</v>
      </c>
      <c r="F75" s="10">
        <v>1140</v>
      </c>
      <c r="G75" s="11">
        <v>46210</v>
      </c>
      <c r="H75" s="9" t="s">
        <v>13</v>
      </c>
      <c r="I75" s="9" t="s">
        <v>14</v>
      </c>
      <c r="J75" s="9"/>
    </row>
    <row r="76" spans="1:10" ht="25.5" x14ac:dyDescent="0.2">
      <c r="A76" s="9" t="s">
        <v>794</v>
      </c>
      <c r="B76" s="9" t="s">
        <v>58</v>
      </c>
      <c r="C76" s="9" t="s">
        <v>59</v>
      </c>
      <c r="D76" s="9">
        <v>31380123</v>
      </c>
      <c r="E76" s="9" t="s">
        <v>60</v>
      </c>
      <c r="F76" s="10">
        <v>2898</v>
      </c>
      <c r="G76" s="11">
        <v>46211</v>
      </c>
      <c r="H76" s="9" t="s">
        <v>13</v>
      </c>
      <c r="I76" s="9" t="s">
        <v>14</v>
      </c>
      <c r="J76" s="9"/>
    </row>
    <row r="77" spans="1:10" ht="25.5" x14ac:dyDescent="0.2">
      <c r="A77" s="9" t="s">
        <v>903</v>
      </c>
      <c r="B77" s="9" t="s">
        <v>53</v>
      </c>
      <c r="C77" s="9" t="s">
        <v>54</v>
      </c>
      <c r="D77" s="9">
        <v>50779524</v>
      </c>
      <c r="E77" s="9" t="s">
        <v>55</v>
      </c>
      <c r="F77" s="10">
        <v>320</v>
      </c>
      <c r="G77" s="11">
        <v>46211</v>
      </c>
      <c r="H77" s="9" t="s">
        <v>13</v>
      </c>
      <c r="I77" s="9" t="s">
        <v>14</v>
      </c>
      <c r="J77" s="9"/>
    </row>
    <row r="78" spans="1:10" ht="25.5" x14ac:dyDescent="0.2">
      <c r="A78" s="9" t="s">
        <v>917</v>
      </c>
      <c r="B78" s="9" t="s">
        <v>53</v>
      </c>
      <c r="C78" s="9" t="s">
        <v>54</v>
      </c>
      <c r="D78" s="9">
        <v>50779524</v>
      </c>
      <c r="E78" s="9" t="s">
        <v>55</v>
      </c>
      <c r="F78" s="10">
        <v>320</v>
      </c>
      <c r="G78" s="11">
        <v>46211</v>
      </c>
      <c r="H78" s="9" t="s">
        <v>13</v>
      </c>
      <c r="I78" s="9" t="s">
        <v>14</v>
      </c>
      <c r="J78" s="9"/>
    </row>
    <row r="79" spans="1:10" ht="25.5" x14ac:dyDescent="0.2">
      <c r="A79" s="9" t="s">
        <v>800</v>
      </c>
      <c r="B79" s="9" t="s">
        <v>58</v>
      </c>
      <c r="C79" s="9" t="s">
        <v>59</v>
      </c>
      <c r="D79" s="9">
        <v>31380123</v>
      </c>
      <c r="E79" s="9" t="s">
        <v>60</v>
      </c>
      <c r="F79" s="10">
        <v>262</v>
      </c>
      <c r="G79" s="11">
        <v>46213</v>
      </c>
      <c r="H79" s="9" t="s">
        <v>13</v>
      </c>
      <c r="I79" s="9" t="s">
        <v>14</v>
      </c>
      <c r="J79" s="9"/>
    </row>
    <row r="80" spans="1:10" ht="25.5" x14ac:dyDescent="0.2">
      <c r="A80" s="9" t="s">
        <v>945</v>
      </c>
      <c r="B80" s="9" t="s">
        <v>53</v>
      </c>
      <c r="C80" s="9" t="s">
        <v>54</v>
      </c>
      <c r="D80" s="9">
        <v>50779524</v>
      </c>
      <c r="E80" s="9" t="s">
        <v>835</v>
      </c>
      <c r="F80" s="10">
        <v>80</v>
      </c>
      <c r="G80" s="11">
        <v>46213</v>
      </c>
      <c r="H80" s="9" t="s">
        <v>13</v>
      </c>
      <c r="I80" s="9" t="s">
        <v>14</v>
      </c>
      <c r="J80" s="9"/>
    </row>
    <row r="81" spans="1:10" ht="25.5" x14ac:dyDescent="0.2">
      <c r="A81" s="9" t="s">
        <v>920</v>
      </c>
      <c r="B81" s="9" t="s">
        <v>53</v>
      </c>
      <c r="C81" s="9" t="s">
        <v>54</v>
      </c>
      <c r="D81" s="9">
        <v>50779524</v>
      </c>
      <c r="E81" s="9" t="s">
        <v>55</v>
      </c>
      <c r="F81" s="10">
        <v>672.5</v>
      </c>
      <c r="G81" s="11">
        <v>46213</v>
      </c>
      <c r="H81" s="9" t="s">
        <v>13</v>
      </c>
      <c r="I81" s="9" t="s">
        <v>14</v>
      </c>
      <c r="J81" s="9"/>
    </row>
    <row r="82" spans="1:10" ht="25.5" x14ac:dyDescent="0.2">
      <c r="A82" s="9" t="s">
        <v>841</v>
      </c>
      <c r="B82" s="9" t="s">
        <v>141</v>
      </c>
      <c r="C82" s="9" t="s">
        <v>142</v>
      </c>
      <c r="D82" s="9">
        <v>41636783</v>
      </c>
      <c r="E82" s="9" t="s">
        <v>55</v>
      </c>
      <c r="F82" s="10">
        <v>926.82926829268297</v>
      </c>
      <c r="G82" s="11">
        <v>46213</v>
      </c>
      <c r="H82" s="9" t="s">
        <v>13</v>
      </c>
      <c r="I82" s="9" t="s">
        <v>14</v>
      </c>
      <c r="J82" s="9"/>
    </row>
    <row r="83" spans="1:10" ht="25.5" x14ac:dyDescent="0.2">
      <c r="A83" s="9" t="s">
        <v>832</v>
      </c>
      <c r="B83" s="9" t="s">
        <v>56</v>
      </c>
      <c r="C83" s="9" t="s">
        <v>57</v>
      </c>
      <c r="D83" s="9">
        <v>41636783</v>
      </c>
      <c r="E83" s="9" t="s">
        <v>55</v>
      </c>
      <c r="F83" s="10">
        <v>775</v>
      </c>
      <c r="G83" s="11">
        <v>46224</v>
      </c>
      <c r="H83" s="9" t="s">
        <v>13</v>
      </c>
      <c r="I83" s="9" t="s">
        <v>14</v>
      </c>
      <c r="J83" s="9"/>
    </row>
    <row r="84" spans="1:10" ht="25.5" x14ac:dyDescent="0.2">
      <c r="A84" s="9" t="s">
        <v>836</v>
      </c>
      <c r="B84" s="9" t="s">
        <v>78</v>
      </c>
      <c r="C84" s="9" t="s">
        <v>79</v>
      </c>
      <c r="D84" s="9">
        <v>57229295</v>
      </c>
      <c r="E84" s="9" t="s">
        <v>835</v>
      </c>
      <c r="F84" s="10">
        <v>1152</v>
      </c>
      <c r="G84" s="11">
        <v>46224</v>
      </c>
      <c r="H84" s="9" t="s">
        <v>13</v>
      </c>
      <c r="I84" s="9" t="s">
        <v>14</v>
      </c>
      <c r="J84" s="9"/>
    </row>
    <row r="85" spans="1:10" ht="25.5" x14ac:dyDescent="0.2">
      <c r="A85" s="9" t="s">
        <v>946</v>
      </c>
      <c r="B85" s="9" t="s">
        <v>51</v>
      </c>
      <c r="C85" s="9" t="s">
        <v>52</v>
      </c>
      <c r="D85" s="9">
        <v>31597459</v>
      </c>
      <c r="E85" s="9" t="s">
        <v>22</v>
      </c>
      <c r="F85" s="10">
        <v>312</v>
      </c>
      <c r="G85" s="11">
        <v>46247</v>
      </c>
      <c r="H85" s="9" t="s">
        <v>13</v>
      </c>
      <c r="I85" s="9" t="s">
        <v>14</v>
      </c>
      <c r="J85" s="9"/>
    </row>
    <row r="86" spans="1:10" ht="25.5" x14ac:dyDescent="0.2">
      <c r="A86" s="9" t="s">
        <v>947</v>
      </c>
      <c r="B86" s="9" t="s">
        <v>165</v>
      </c>
      <c r="C86" s="9" t="s">
        <v>166</v>
      </c>
      <c r="D86" s="9">
        <v>50420224</v>
      </c>
      <c r="E86" s="9" t="s">
        <v>22</v>
      </c>
      <c r="F86" s="10">
        <v>520</v>
      </c>
      <c r="G86" s="11">
        <v>46247</v>
      </c>
      <c r="H86" s="9" t="s">
        <v>13</v>
      </c>
      <c r="I86" s="9" t="s">
        <v>14</v>
      </c>
      <c r="J86" s="9"/>
    </row>
    <row r="87" spans="1:10" ht="25.5" x14ac:dyDescent="0.2">
      <c r="A87" s="9" t="s">
        <v>948</v>
      </c>
      <c r="B87" s="9" t="s">
        <v>165</v>
      </c>
      <c r="C87" s="9" t="s">
        <v>166</v>
      </c>
      <c r="D87" s="9">
        <v>50420224</v>
      </c>
      <c r="E87" s="9" t="s">
        <v>22</v>
      </c>
      <c r="F87" s="10">
        <v>520</v>
      </c>
      <c r="G87" s="11">
        <v>46247</v>
      </c>
      <c r="H87" s="9" t="s">
        <v>13</v>
      </c>
      <c r="I87" s="9" t="s">
        <v>14</v>
      </c>
      <c r="J87" s="9"/>
    </row>
    <row r="88" spans="1:10" ht="25.5" x14ac:dyDescent="0.2">
      <c r="A88" s="9" t="s">
        <v>949</v>
      </c>
      <c r="B88" s="9" t="s">
        <v>56</v>
      </c>
      <c r="C88" s="9" t="s">
        <v>57</v>
      </c>
      <c r="D88" s="9">
        <v>41636783</v>
      </c>
      <c r="E88" s="9" t="s">
        <v>55</v>
      </c>
      <c r="F88" s="10">
        <v>1120</v>
      </c>
      <c r="G88" s="11">
        <v>46247</v>
      </c>
      <c r="H88" s="9" t="s">
        <v>13</v>
      </c>
      <c r="I88" s="9" t="s">
        <v>14</v>
      </c>
      <c r="J88" s="9"/>
    </row>
    <row r="89" spans="1:10" ht="25.5" x14ac:dyDescent="0.2">
      <c r="A89" s="9" t="s">
        <v>950</v>
      </c>
      <c r="B89" s="9" t="s">
        <v>53</v>
      </c>
      <c r="C89" s="9" t="s">
        <v>54</v>
      </c>
      <c r="D89" s="9">
        <v>50779524</v>
      </c>
      <c r="E89" s="9" t="s">
        <v>55</v>
      </c>
      <c r="F89" s="10">
        <v>640</v>
      </c>
      <c r="G89" s="11">
        <v>46247</v>
      </c>
      <c r="H89" s="9" t="s">
        <v>13</v>
      </c>
      <c r="I89" s="9" t="s">
        <v>14</v>
      </c>
      <c r="J89" s="9"/>
    </row>
    <row r="90" spans="1:10" ht="25.5" x14ac:dyDescent="0.2">
      <c r="A90" s="9" t="s">
        <v>888</v>
      </c>
      <c r="B90" s="9" t="s">
        <v>58</v>
      </c>
      <c r="C90" s="9" t="s">
        <v>59</v>
      </c>
      <c r="D90" s="9">
        <v>31380123</v>
      </c>
      <c r="E90" s="9" t="s">
        <v>60</v>
      </c>
      <c r="F90" s="10">
        <v>618</v>
      </c>
      <c r="G90" s="11">
        <v>46248</v>
      </c>
      <c r="H90" s="9" t="s">
        <v>13</v>
      </c>
      <c r="I90" s="9" t="s">
        <v>14</v>
      </c>
      <c r="J90" s="9"/>
    </row>
    <row r="91" spans="1:10" ht="25.5" x14ac:dyDescent="0.2">
      <c r="A91" s="9" t="s">
        <v>951</v>
      </c>
      <c r="B91" s="9" t="s">
        <v>51</v>
      </c>
      <c r="C91" s="9" t="s">
        <v>52</v>
      </c>
      <c r="D91" s="9">
        <v>31597459</v>
      </c>
      <c r="E91" s="9" t="s">
        <v>22</v>
      </c>
      <c r="F91" s="10">
        <v>1326</v>
      </c>
      <c r="G91" s="11">
        <v>46251</v>
      </c>
      <c r="H91" s="9" t="s">
        <v>13</v>
      </c>
      <c r="I91" s="9" t="s">
        <v>14</v>
      </c>
      <c r="J91" s="9"/>
    </row>
    <row r="92" spans="1:10" ht="25.5" x14ac:dyDescent="0.2">
      <c r="A92" s="9" t="s">
        <v>952</v>
      </c>
      <c r="B92" s="9" t="s">
        <v>53</v>
      </c>
      <c r="C92" s="9" t="s">
        <v>54</v>
      </c>
      <c r="D92" s="9">
        <v>50779524</v>
      </c>
      <c r="E92" s="9" t="s">
        <v>55</v>
      </c>
      <c r="F92" s="10">
        <v>1915</v>
      </c>
      <c r="G92" s="11">
        <v>46251</v>
      </c>
      <c r="H92" s="9" t="s">
        <v>13</v>
      </c>
      <c r="I92" s="9" t="s">
        <v>14</v>
      </c>
      <c r="J92" s="9"/>
    </row>
    <row r="93" spans="1:10" ht="25.5" x14ac:dyDescent="0.2">
      <c r="A93" s="9" t="s">
        <v>893</v>
      </c>
      <c r="B93" s="9" t="s">
        <v>58</v>
      </c>
      <c r="C93" s="9" t="s">
        <v>59</v>
      </c>
      <c r="D93" s="9">
        <v>31380123</v>
      </c>
      <c r="E93" s="9" t="s">
        <v>60</v>
      </c>
      <c r="F93" s="10">
        <v>5514</v>
      </c>
      <c r="G93" s="11">
        <v>46251</v>
      </c>
      <c r="H93" s="9" t="s">
        <v>13</v>
      </c>
      <c r="I93" s="9" t="s">
        <v>117</v>
      </c>
      <c r="J93" s="9"/>
    </row>
    <row r="94" spans="1:10" ht="38.25" x14ac:dyDescent="0.2">
      <c r="A94" s="9" t="s">
        <v>953</v>
      </c>
      <c r="B94" s="9" t="s">
        <v>65</v>
      </c>
      <c r="C94" s="9" t="s">
        <v>66</v>
      </c>
      <c r="D94" s="9">
        <v>47181451</v>
      </c>
      <c r="E94" s="9" t="s">
        <v>55</v>
      </c>
      <c r="F94" s="10">
        <v>960</v>
      </c>
      <c r="G94" s="11">
        <v>46251</v>
      </c>
      <c r="H94" s="9" t="s">
        <v>13</v>
      </c>
      <c r="I94" s="9" t="s">
        <v>14</v>
      </c>
      <c r="J94" s="9"/>
    </row>
    <row r="95" spans="1:10" ht="25.5" x14ac:dyDescent="0.2">
      <c r="A95" s="9" t="s">
        <v>954</v>
      </c>
      <c r="B95" s="9" t="s">
        <v>53</v>
      </c>
      <c r="C95" s="9" t="s">
        <v>54</v>
      </c>
      <c r="D95" s="9">
        <v>50779524</v>
      </c>
      <c r="E95" s="9" t="s">
        <v>55</v>
      </c>
      <c r="F95" s="10">
        <v>1120</v>
      </c>
      <c r="G95" s="11">
        <v>46251</v>
      </c>
      <c r="H95" s="9" t="s">
        <v>13</v>
      </c>
      <c r="I95" s="9" t="s">
        <v>14</v>
      </c>
      <c r="J95" s="9"/>
    </row>
    <row r="96" spans="1:10" ht="25.5" x14ac:dyDescent="0.2">
      <c r="A96" s="9" t="s">
        <v>955</v>
      </c>
      <c r="B96" s="9" t="s">
        <v>51</v>
      </c>
      <c r="C96" s="9" t="s">
        <v>52</v>
      </c>
      <c r="D96" s="9">
        <v>31597459</v>
      </c>
      <c r="E96" s="9" t="s">
        <v>55</v>
      </c>
      <c r="F96" s="10">
        <v>728</v>
      </c>
      <c r="G96" s="11">
        <v>46251</v>
      </c>
      <c r="H96" s="9" t="s">
        <v>13</v>
      </c>
      <c r="I96" s="9" t="s">
        <v>14</v>
      </c>
      <c r="J96" s="9"/>
    </row>
    <row r="97" spans="1:10" ht="25.5" x14ac:dyDescent="0.2">
      <c r="A97" s="9" t="s">
        <v>956</v>
      </c>
      <c r="B97" s="9" t="s">
        <v>138</v>
      </c>
      <c r="C97" s="9" t="s">
        <v>139</v>
      </c>
      <c r="D97" s="9">
        <v>54063035</v>
      </c>
      <c r="E97" s="9" t="s">
        <v>55</v>
      </c>
      <c r="F97" s="10">
        <v>960</v>
      </c>
      <c r="G97" s="11">
        <v>46251</v>
      </c>
      <c r="H97" s="9" t="s">
        <v>13</v>
      </c>
      <c r="I97" s="9" t="s">
        <v>14</v>
      </c>
      <c r="J97" s="9"/>
    </row>
    <row r="98" spans="1:10" x14ac:dyDescent="0.2">
      <c r="A98" s="9" t="s">
        <v>928</v>
      </c>
      <c r="B98" s="9" t="s">
        <v>786</v>
      </c>
      <c r="C98" s="9" t="s">
        <v>787</v>
      </c>
      <c r="D98" s="9">
        <v>177016</v>
      </c>
      <c r="E98" s="9" t="s">
        <v>22</v>
      </c>
      <c r="F98" s="10">
        <v>657.29</v>
      </c>
      <c r="G98" s="11">
        <v>46252</v>
      </c>
      <c r="H98" s="9" t="s">
        <v>13</v>
      </c>
      <c r="I98" s="9" t="s">
        <v>14</v>
      </c>
      <c r="J98" s="9"/>
    </row>
    <row r="99" spans="1:10" ht="25.5" x14ac:dyDescent="0.2">
      <c r="A99" s="9" t="s">
        <v>957</v>
      </c>
      <c r="B99" s="9" t="s">
        <v>23</v>
      </c>
      <c r="C99" s="9" t="s">
        <v>24</v>
      </c>
      <c r="D99" s="9">
        <v>53669665</v>
      </c>
      <c r="E99" s="9" t="s">
        <v>22</v>
      </c>
      <c r="F99" s="10">
        <v>312</v>
      </c>
      <c r="G99" s="11">
        <v>46255</v>
      </c>
      <c r="H99" s="9" t="s">
        <v>13</v>
      </c>
      <c r="I99" s="9" t="s">
        <v>14</v>
      </c>
      <c r="J99" s="9"/>
    </row>
  </sheetData>
  <sheetProtection algorithmName="SHA-512" hashValue="KoragjNn2jGzWNDKAZ/CCi3+6uNQF898YYIv56HYTerdnYBXVeTvTWqpwCmOb7vPsW0E3VUyY+V1ig2iYX65Fw==" saltValue="G4X+S3CbdZEGA9QRC+PJzg==" spinCount="100000" sheet="1" selectLockedCells="1" selectUnlockedCells="1"/>
  <phoneticPr fontId="0" type="noConversion"/>
  <pageMargins left="0.39" right="0.34" top="0.54" bottom="0.46" header="0.31496062992125984" footer="0.31496062992125984"/>
  <pageSetup paperSize="9" scale="67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>
    <pageSetUpPr fitToPage="1"/>
  </sheetPr>
  <dimension ref="A1:K480"/>
  <sheetViews>
    <sheetView workbookViewId="0">
      <pane ySplit="2" topLeftCell="A471" activePane="bottomLeft" state="frozen"/>
      <selection pane="bottomLeft" activeCell="B484" sqref="B484"/>
    </sheetView>
  </sheetViews>
  <sheetFormatPr defaultColWidth="9.140625" defaultRowHeight="12.75" x14ac:dyDescent="0.2"/>
  <cols>
    <col min="1" max="1" width="12.85546875" style="1" customWidth="1"/>
    <col min="2" max="2" width="27" style="1" customWidth="1"/>
    <col min="3" max="3" width="31" style="1" customWidth="1"/>
    <col min="4" max="4" width="14.42578125" style="1" customWidth="1"/>
    <col min="5" max="5" width="34.85546875" style="1" customWidth="1"/>
    <col min="6" max="6" width="16.140625" style="1" customWidth="1"/>
    <col min="7" max="7" width="13.7109375" style="1" customWidth="1"/>
    <col min="8" max="8" width="22.28515625" style="4" customWidth="1"/>
    <col min="9" max="9" width="16.140625" style="4" customWidth="1"/>
    <col min="10" max="10" width="16.140625" style="1" customWidth="1"/>
    <col min="11" max="11" width="11.42578125" style="5" bestFit="1" customWidth="1"/>
    <col min="12" max="16384" width="9.140625" style="1"/>
  </cols>
  <sheetData>
    <row r="1" spans="1:11" ht="23.45" customHeight="1" x14ac:dyDescent="0.25">
      <c r="A1" s="3" t="s">
        <v>136</v>
      </c>
    </row>
    <row r="2" spans="1:11" s="2" customFormat="1" ht="38.25" x14ac:dyDescent="0.2">
      <c r="A2" s="7" t="s">
        <v>9</v>
      </c>
      <c r="B2" s="7" t="s">
        <v>0</v>
      </c>
      <c r="C2" s="7" t="s">
        <v>3</v>
      </c>
      <c r="D2" s="7" t="s">
        <v>1</v>
      </c>
      <c r="E2" s="7" t="s">
        <v>10</v>
      </c>
      <c r="F2" s="8" t="s">
        <v>12</v>
      </c>
      <c r="G2" s="7" t="s">
        <v>11</v>
      </c>
      <c r="H2" s="7" t="s">
        <v>7</v>
      </c>
      <c r="I2" s="7" t="s">
        <v>4</v>
      </c>
      <c r="J2" s="7" t="s">
        <v>2</v>
      </c>
      <c r="K2" s="6"/>
    </row>
    <row r="3" spans="1:11" ht="25.5" x14ac:dyDescent="0.2">
      <c r="A3" s="12" t="s">
        <v>80</v>
      </c>
      <c r="B3" s="12" t="s">
        <v>42</v>
      </c>
      <c r="C3" s="12" t="s">
        <v>43</v>
      </c>
      <c r="D3" s="12">
        <v>47259116</v>
      </c>
      <c r="E3" s="12" t="s">
        <v>44</v>
      </c>
      <c r="F3" s="13">
        <v>579.06504065040656</v>
      </c>
      <c r="G3" s="14">
        <v>46024</v>
      </c>
      <c r="H3" s="12" t="s">
        <v>45</v>
      </c>
      <c r="I3" s="12" t="s">
        <v>13</v>
      </c>
      <c r="J3" s="12"/>
    </row>
    <row r="4" spans="1:11" ht="25.5" x14ac:dyDescent="0.2">
      <c r="A4" s="12" t="s">
        <v>81</v>
      </c>
      <c r="B4" s="12" t="s">
        <v>72</v>
      </c>
      <c r="C4" s="12" t="s">
        <v>73</v>
      </c>
      <c r="D4" s="12">
        <v>35915404</v>
      </c>
      <c r="E4" s="12" t="s">
        <v>74</v>
      </c>
      <c r="F4" s="13">
        <v>709.7560975609756</v>
      </c>
      <c r="G4" s="14">
        <v>46028</v>
      </c>
      <c r="H4" s="12" t="s">
        <v>75</v>
      </c>
      <c r="I4" s="12" t="s">
        <v>13</v>
      </c>
      <c r="J4" s="12"/>
    </row>
    <row r="5" spans="1:11" ht="25.5" x14ac:dyDescent="0.2">
      <c r="A5" s="12" t="s">
        <v>82</v>
      </c>
      <c r="B5" s="12" t="s">
        <v>15</v>
      </c>
      <c r="C5" s="12" t="s">
        <v>16</v>
      </c>
      <c r="D5" s="12">
        <v>35680202</v>
      </c>
      <c r="E5" s="12" t="s">
        <v>17</v>
      </c>
      <c r="F5" s="13">
        <v>450</v>
      </c>
      <c r="G5" s="14">
        <v>46029</v>
      </c>
      <c r="H5" s="12" t="s">
        <v>18</v>
      </c>
      <c r="I5" s="12" t="s">
        <v>13</v>
      </c>
      <c r="J5" s="12"/>
    </row>
    <row r="6" spans="1:11" ht="38.25" x14ac:dyDescent="0.2">
      <c r="A6" s="12" t="s">
        <v>83</v>
      </c>
      <c r="B6" s="12" t="s">
        <v>84</v>
      </c>
      <c r="C6" s="12" t="s">
        <v>85</v>
      </c>
      <c r="D6" s="12">
        <f>IF('[1]Došlé fa.'!$S8=0,"",'[1]Došlé fa.'!$S8)</f>
        <v>9429052515484</v>
      </c>
      <c r="E6" s="12" t="s">
        <v>49</v>
      </c>
      <c r="F6" s="13">
        <v>14248</v>
      </c>
      <c r="G6" s="14">
        <v>46030</v>
      </c>
      <c r="H6" s="12" t="s">
        <v>13</v>
      </c>
      <c r="I6" s="12" t="s">
        <v>13</v>
      </c>
      <c r="J6" s="12"/>
    </row>
    <row r="7" spans="1:11" ht="25.5" x14ac:dyDescent="0.2">
      <c r="A7" s="12" t="s">
        <v>86</v>
      </c>
      <c r="B7" s="12" t="s">
        <v>38</v>
      </c>
      <c r="C7" s="12" t="s">
        <v>39</v>
      </c>
      <c r="D7" s="12">
        <v>36237337</v>
      </c>
      <c r="E7" s="12" t="s">
        <v>87</v>
      </c>
      <c r="F7" s="13">
        <v>135</v>
      </c>
      <c r="G7" s="14">
        <v>46031</v>
      </c>
      <c r="H7" s="12" t="s">
        <v>13</v>
      </c>
      <c r="I7" s="12" t="s">
        <v>13</v>
      </c>
      <c r="J7" s="12"/>
    </row>
    <row r="8" spans="1:11" ht="25.5" x14ac:dyDescent="0.2">
      <c r="A8" s="12" t="s">
        <v>88</v>
      </c>
      <c r="B8" s="12" t="s">
        <v>19</v>
      </c>
      <c r="C8" s="12" t="s">
        <v>20</v>
      </c>
      <c r="D8" s="12">
        <v>35928905</v>
      </c>
      <c r="E8" s="12" t="s">
        <v>21</v>
      </c>
      <c r="F8" s="13">
        <v>123.80952380952381</v>
      </c>
      <c r="G8" s="14">
        <v>46034</v>
      </c>
      <c r="H8" s="12" t="s">
        <v>13</v>
      </c>
      <c r="I8" s="12" t="s">
        <v>13</v>
      </c>
      <c r="J8" s="12"/>
    </row>
    <row r="9" spans="1:11" ht="25.5" x14ac:dyDescent="0.2">
      <c r="A9" s="12" t="s">
        <v>89</v>
      </c>
      <c r="B9" s="12" t="s">
        <v>19</v>
      </c>
      <c r="C9" s="12" t="s">
        <v>20</v>
      </c>
      <c r="D9" s="12">
        <v>35928905</v>
      </c>
      <c r="E9" s="12" t="s">
        <v>21</v>
      </c>
      <c r="F9" s="13">
        <v>242.85714285714283</v>
      </c>
      <c r="G9" s="14">
        <v>46034</v>
      </c>
      <c r="H9" s="12" t="s">
        <v>13</v>
      </c>
      <c r="I9" s="12" t="s">
        <v>13</v>
      </c>
      <c r="J9" s="12"/>
    </row>
    <row r="10" spans="1:11" ht="25.5" x14ac:dyDescent="0.2">
      <c r="A10" s="12" t="s">
        <v>90</v>
      </c>
      <c r="B10" s="12" t="s">
        <v>68</v>
      </c>
      <c r="C10" s="12" t="s">
        <v>69</v>
      </c>
      <c r="D10" s="12">
        <v>36212466</v>
      </c>
      <c r="E10" s="12" t="s">
        <v>50</v>
      </c>
      <c r="F10" s="13">
        <v>6147.3089430894306</v>
      </c>
      <c r="G10" s="14">
        <v>46035</v>
      </c>
      <c r="H10" s="12" t="s">
        <v>13</v>
      </c>
      <c r="I10" s="12" t="s">
        <v>91</v>
      </c>
      <c r="J10" s="12"/>
    </row>
    <row r="11" spans="1:11" ht="25.5" x14ac:dyDescent="0.2">
      <c r="A11" s="12" t="s">
        <v>92</v>
      </c>
      <c r="B11" s="12" t="s">
        <v>19</v>
      </c>
      <c r="C11" s="12" t="s">
        <v>20</v>
      </c>
      <c r="D11" s="12">
        <v>35928905</v>
      </c>
      <c r="E11" s="12" t="s">
        <v>21</v>
      </c>
      <c r="F11" s="13">
        <v>61.904761904761905</v>
      </c>
      <c r="G11" s="14">
        <v>46035</v>
      </c>
      <c r="H11" s="12" t="s">
        <v>13</v>
      </c>
      <c r="I11" s="12" t="s">
        <v>13</v>
      </c>
      <c r="J11" s="12"/>
    </row>
    <row r="12" spans="1:11" ht="25.5" x14ac:dyDescent="0.2">
      <c r="A12" s="12" t="s">
        <v>93</v>
      </c>
      <c r="B12" s="12" t="s">
        <v>25</v>
      </c>
      <c r="C12" s="12" t="s">
        <v>26</v>
      </c>
      <c r="D12" s="12">
        <v>51805472</v>
      </c>
      <c r="E12" s="12" t="s">
        <v>21</v>
      </c>
      <c r="F12" s="13">
        <v>117.14285714285714</v>
      </c>
      <c r="G12" s="14">
        <v>46035</v>
      </c>
      <c r="H12" s="12" t="s">
        <v>13</v>
      </c>
      <c r="I12" s="12" t="s">
        <v>13</v>
      </c>
      <c r="J12" s="12"/>
    </row>
    <row r="13" spans="1:11" ht="25.5" x14ac:dyDescent="0.2">
      <c r="A13" s="12" t="s">
        <v>94</v>
      </c>
      <c r="B13" s="12" t="s">
        <v>46</v>
      </c>
      <c r="C13" s="12" t="s">
        <v>47</v>
      </c>
      <c r="D13" s="12">
        <v>36631124</v>
      </c>
      <c r="E13" s="12" t="s">
        <v>48</v>
      </c>
      <c r="F13" s="13">
        <v>500</v>
      </c>
      <c r="G13" s="14">
        <v>46037</v>
      </c>
      <c r="H13" s="12" t="s">
        <v>13</v>
      </c>
      <c r="I13" s="12" t="s">
        <v>13</v>
      </c>
      <c r="J13" s="12"/>
    </row>
    <row r="14" spans="1:11" ht="25.5" x14ac:dyDescent="0.2">
      <c r="A14" s="12" t="s">
        <v>95</v>
      </c>
      <c r="B14" s="12" t="s">
        <v>61</v>
      </c>
      <c r="C14" s="12" t="s">
        <v>62</v>
      </c>
      <c r="D14" s="12">
        <v>45956316</v>
      </c>
      <c r="E14" s="12" t="s">
        <v>21</v>
      </c>
      <c r="F14" s="13">
        <v>187.31428571428572</v>
      </c>
      <c r="G14" s="14">
        <v>46037</v>
      </c>
      <c r="H14" s="12" t="s">
        <v>13</v>
      </c>
      <c r="I14" s="12" t="s">
        <v>13</v>
      </c>
      <c r="J14" s="12"/>
    </row>
    <row r="15" spans="1:11" ht="25.5" x14ac:dyDescent="0.2">
      <c r="A15" s="12" t="s">
        <v>96</v>
      </c>
      <c r="B15" s="12" t="s">
        <v>61</v>
      </c>
      <c r="C15" s="12" t="s">
        <v>62</v>
      </c>
      <c r="D15" s="12">
        <v>45956316</v>
      </c>
      <c r="E15" s="12" t="s">
        <v>21</v>
      </c>
      <c r="F15" s="13">
        <v>9</v>
      </c>
      <c r="G15" s="14">
        <v>46037</v>
      </c>
      <c r="H15" s="12" t="s">
        <v>13</v>
      </c>
      <c r="I15" s="12" t="s">
        <v>13</v>
      </c>
      <c r="J15" s="12"/>
    </row>
    <row r="16" spans="1:11" ht="25.5" x14ac:dyDescent="0.2">
      <c r="A16" s="12" t="s">
        <v>97</v>
      </c>
      <c r="B16" s="12" t="s">
        <v>58</v>
      </c>
      <c r="C16" s="12" t="s">
        <v>59</v>
      </c>
      <c r="D16" s="12">
        <v>31380123</v>
      </c>
      <c r="E16" s="12" t="s">
        <v>60</v>
      </c>
      <c r="F16" s="13">
        <v>2296</v>
      </c>
      <c r="G16" s="14">
        <v>46038</v>
      </c>
      <c r="H16" s="12" t="s">
        <v>13</v>
      </c>
      <c r="I16" s="12" t="s">
        <v>98</v>
      </c>
      <c r="J16" s="12"/>
    </row>
    <row r="17" spans="1:10" ht="38.25" x14ac:dyDescent="0.2">
      <c r="A17" s="12" t="s">
        <v>99</v>
      </c>
      <c r="B17" s="12" t="s">
        <v>32</v>
      </c>
      <c r="C17" s="12" t="s">
        <v>33</v>
      </c>
      <c r="D17" s="12">
        <v>35708182</v>
      </c>
      <c r="E17" s="12" t="s">
        <v>34</v>
      </c>
      <c r="F17" s="13">
        <v>159.82113821138213</v>
      </c>
      <c r="G17" s="14">
        <v>46039</v>
      </c>
      <c r="H17" s="12" t="s">
        <v>13</v>
      </c>
      <c r="I17" s="12" t="s">
        <v>13</v>
      </c>
      <c r="J17" s="12"/>
    </row>
    <row r="18" spans="1:10" ht="25.5" x14ac:dyDescent="0.2">
      <c r="A18" s="12" t="s">
        <v>100</v>
      </c>
      <c r="B18" s="12" t="s">
        <v>63</v>
      </c>
      <c r="C18" s="12" t="s">
        <v>64</v>
      </c>
      <c r="D18" s="12">
        <v>505790070</v>
      </c>
      <c r="E18" s="12" t="s">
        <v>22</v>
      </c>
      <c r="F18" s="13">
        <v>932</v>
      </c>
      <c r="G18" s="14">
        <v>46040</v>
      </c>
      <c r="H18" s="12" t="s">
        <v>13</v>
      </c>
      <c r="I18" s="12" t="s">
        <v>13</v>
      </c>
      <c r="J18" s="12"/>
    </row>
    <row r="19" spans="1:10" ht="25.5" x14ac:dyDescent="0.2">
      <c r="A19" s="12" t="s">
        <v>101</v>
      </c>
      <c r="B19" s="12" t="s">
        <v>35</v>
      </c>
      <c r="C19" s="12" t="s">
        <v>36</v>
      </c>
      <c r="D19" s="12">
        <v>36224278</v>
      </c>
      <c r="E19" s="12" t="s">
        <v>37</v>
      </c>
      <c r="F19" s="13">
        <v>12600</v>
      </c>
      <c r="G19" s="14">
        <v>46041</v>
      </c>
      <c r="H19" s="12" t="s">
        <v>67</v>
      </c>
      <c r="I19" s="12" t="s">
        <v>13</v>
      </c>
      <c r="J19" s="12"/>
    </row>
    <row r="20" spans="1:10" ht="25.5" x14ac:dyDescent="0.2">
      <c r="A20" s="12" t="s">
        <v>102</v>
      </c>
      <c r="B20" s="12" t="s">
        <v>19</v>
      </c>
      <c r="C20" s="12" t="s">
        <v>20</v>
      </c>
      <c r="D20" s="12">
        <v>35928905</v>
      </c>
      <c r="E20" s="12" t="s">
        <v>21</v>
      </c>
      <c r="F20" s="13">
        <v>80.952380952380949</v>
      </c>
      <c r="G20" s="14">
        <v>46042</v>
      </c>
      <c r="H20" s="12" t="s">
        <v>13</v>
      </c>
      <c r="I20" s="12" t="s">
        <v>13</v>
      </c>
      <c r="J20" s="12"/>
    </row>
    <row r="21" spans="1:10" ht="25.5" x14ac:dyDescent="0.2">
      <c r="A21" s="12" t="s">
        <v>103</v>
      </c>
      <c r="B21" s="12" t="s">
        <v>19</v>
      </c>
      <c r="C21" s="12" t="s">
        <v>20</v>
      </c>
      <c r="D21" s="12">
        <v>35928905</v>
      </c>
      <c r="E21" s="12" t="s">
        <v>21</v>
      </c>
      <c r="F21" s="13">
        <v>61.904761904761905</v>
      </c>
      <c r="G21" s="14">
        <v>46042</v>
      </c>
      <c r="H21" s="12" t="s">
        <v>13</v>
      </c>
      <c r="I21" s="12" t="s">
        <v>13</v>
      </c>
      <c r="J21" s="12"/>
    </row>
    <row r="22" spans="1:10" ht="25.5" x14ac:dyDescent="0.2">
      <c r="A22" s="12" t="s">
        <v>104</v>
      </c>
      <c r="B22" s="12" t="s">
        <v>105</v>
      </c>
      <c r="C22" s="12" t="s">
        <v>106</v>
      </c>
      <c r="D22" s="12">
        <v>55589642</v>
      </c>
      <c r="E22" s="12" t="s">
        <v>31</v>
      </c>
      <c r="F22" s="13">
        <v>235.84</v>
      </c>
      <c r="G22" s="14">
        <v>46042</v>
      </c>
      <c r="H22" s="12" t="s">
        <v>13</v>
      </c>
      <c r="I22" s="12" t="s">
        <v>13</v>
      </c>
      <c r="J22" s="12"/>
    </row>
    <row r="23" spans="1:10" ht="25.5" x14ac:dyDescent="0.2">
      <c r="A23" s="12" t="s">
        <v>107</v>
      </c>
      <c r="B23" s="12" t="s">
        <v>38</v>
      </c>
      <c r="C23" s="12" t="s">
        <v>39</v>
      </c>
      <c r="D23" s="12">
        <v>36237337</v>
      </c>
      <c r="E23" s="12" t="s">
        <v>40</v>
      </c>
      <c r="F23" s="13">
        <v>1660.6016260162601</v>
      </c>
      <c r="G23" s="14">
        <v>46042</v>
      </c>
      <c r="H23" s="12" t="s">
        <v>41</v>
      </c>
      <c r="I23" s="12" t="s">
        <v>13</v>
      </c>
      <c r="J23" s="12"/>
    </row>
    <row r="24" spans="1:10" ht="25.5" x14ac:dyDescent="0.2">
      <c r="A24" s="12" t="s">
        <v>108</v>
      </c>
      <c r="B24" s="12" t="s">
        <v>27</v>
      </c>
      <c r="C24" s="12" t="s">
        <v>28</v>
      </c>
      <c r="D24" s="12">
        <v>36768936</v>
      </c>
      <c r="E24" s="12" t="s">
        <v>29</v>
      </c>
      <c r="F24" s="13">
        <v>270</v>
      </c>
      <c r="G24" s="14">
        <v>46042</v>
      </c>
      <c r="H24" s="12" t="s">
        <v>30</v>
      </c>
      <c r="I24" s="12" t="s">
        <v>13</v>
      </c>
      <c r="J24" s="12"/>
    </row>
    <row r="25" spans="1:10" ht="25.5" x14ac:dyDescent="0.2">
      <c r="A25" s="12" t="s">
        <v>109</v>
      </c>
      <c r="B25" s="12" t="s">
        <v>110</v>
      </c>
      <c r="C25" s="12" t="s">
        <v>111</v>
      </c>
      <c r="D25" s="12">
        <v>36609111</v>
      </c>
      <c r="E25" s="12" t="s">
        <v>21</v>
      </c>
      <c r="F25" s="13">
        <v>123.80952380952381</v>
      </c>
      <c r="G25" s="14">
        <v>46042</v>
      </c>
      <c r="H25" s="12" t="s">
        <v>13</v>
      </c>
      <c r="I25" s="12" t="s">
        <v>13</v>
      </c>
      <c r="J25" s="12"/>
    </row>
    <row r="26" spans="1:10" ht="25.5" x14ac:dyDescent="0.2">
      <c r="A26" s="12" t="s">
        <v>112</v>
      </c>
      <c r="B26" s="12" t="s">
        <v>113</v>
      </c>
      <c r="C26" s="12" t="s">
        <v>114</v>
      </c>
      <c r="D26" s="12">
        <v>55694462</v>
      </c>
      <c r="E26" s="12" t="s">
        <v>55</v>
      </c>
      <c r="F26" s="13">
        <v>320</v>
      </c>
      <c r="G26" s="14">
        <v>46043</v>
      </c>
      <c r="H26" s="12" t="s">
        <v>13</v>
      </c>
      <c r="I26" s="12" t="s">
        <v>13</v>
      </c>
      <c r="J26" s="12"/>
    </row>
    <row r="27" spans="1:10" ht="25.5" x14ac:dyDescent="0.2">
      <c r="A27" s="12" t="s">
        <v>115</v>
      </c>
      <c r="B27" s="12" t="s">
        <v>76</v>
      </c>
      <c r="C27" s="12" t="s">
        <v>77</v>
      </c>
      <c r="D27" s="12">
        <v>36716375</v>
      </c>
      <c r="E27" s="12" t="s">
        <v>22</v>
      </c>
      <c r="F27" s="13">
        <v>447.39837398373982</v>
      </c>
      <c r="G27" s="14">
        <v>46044</v>
      </c>
      <c r="H27" s="12" t="s">
        <v>13</v>
      </c>
      <c r="I27" s="12" t="s">
        <v>116</v>
      </c>
      <c r="J27" s="12"/>
    </row>
    <row r="28" spans="1:10" ht="38.25" x14ac:dyDescent="0.2">
      <c r="A28" s="12" t="s">
        <v>171</v>
      </c>
      <c r="B28" s="12" t="s">
        <v>172</v>
      </c>
      <c r="C28" s="12" t="s">
        <v>173</v>
      </c>
      <c r="D28" s="12">
        <v>35749105</v>
      </c>
      <c r="E28" s="12" t="s">
        <v>21</v>
      </c>
      <c r="F28" s="13">
        <v>181.25714285714284</v>
      </c>
      <c r="G28" s="14">
        <v>46047</v>
      </c>
      <c r="H28" s="12" t="s">
        <v>13</v>
      </c>
      <c r="I28" s="12" t="s">
        <v>13</v>
      </c>
      <c r="J28" s="12"/>
    </row>
    <row r="29" spans="1:10" ht="25.5" x14ac:dyDescent="0.2">
      <c r="A29" s="12" t="s">
        <v>174</v>
      </c>
      <c r="B29" s="12" t="s">
        <v>51</v>
      </c>
      <c r="C29" s="12" t="s">
        <v>52</v>
      </c>
      <c r="D29" s="12">
        <v>31597459</v>
      </c>
      <c r="E29" s="12" t="s">
        <v>22</v>
      </c>
      <c r="F29" s="13">
        <v>1147.8699186991871</v>
      </c>
      <c r="G29" s="14">
        <v>46048</v>
      </c>
      <c r="H29" s="12" t="s">
        <v>13</v>
      </c>
      <c r="I29" s="12" t="s">
        <v>118</v>
      </c>
      <c r="J29" s="12"/>
    </row>
    <row r="30" spans="1:10" ht="25.5" x14ac:dyDescent="0.2">
      <c r="A30" s="12" t="s">
        <v>175</v>
      </c>
      <c r="B30" s="12" t="s">
        <v>176</v>
      </c>
      <c r="C30" s="12" t="s">
        <v>177</v>
      </c>
      <c r="D30" s="12">
        <v>36731684</v>
      </c>
      <c r="E30" s="12" t="s">
        <v>50</v>
      </c>
      <c r="F30" s="13">
        <v>47.886178861788615</v>
      </c>
      <c r="G30" s="14">
        <v>46049</v>
      </c>
      <c r="H30" s="12" t="s">
        <v>13</v>
      </c>
      <c r="I30" s="12" t="s">
        <v>13</v>
      </c>
      <c r="J30" s="12"/>
    </row>
    <row r="31" spans="1:10" ht="25.5" x14ac:dyDescent="0.2">
      <c r="A31" s="12" t="s">
        <v>178</v>
      </c>
      <c r="B31" s="12" t="s">
        <v>179</v>
      </c>
      <c r="C31" s="12" t="s">
        <v>180</v>
      </c>
      <c r="D31" s="12">
        <v>31342876</v>
      </c>
      <c r="E31" s="12" t="s">
        <v>48</v>
      </c>
      <c r="F31" s="13">
        <v>67.64</v>
      </c>
      <c r="G31" s="14">
        <v>46049</v>
      </c>
      <c r="H31" s="12" t="s">
        <v>13</v>
      </c>
      <c r="I31" s="12" t="s">
        <v>13</v>
      </c>
      <c r="J31" s="12"/>
    </row>
    <row r="32" spans="1:10" ht="51" x14ac:dyDescent="0.2">
      <c r="A32" s="12" t="s">
        <v>181</v>
      </c>
      <c r="B32" s="12" t="s">
        <v>182</v>
      </c>
      <c r="C32" s="12" t="s">
        <v>183</v>
      </c>
      <c r="D32" s="12">
        <v>30810710</v>
      </c>
      <c r="E32" s="12" t="s">
        <v>184</v>
      </c>
      <c r="F32" s="13">
        <v>1.85</v>
      </c>
      <c r="G32" s="14">
        <v>46049</v>
      </c>
      <c r="H32" s="12" t="s">
        <v>185</v>
      </c>
      <c r="I32" s="12" t="s">
        <v>13</v>
      </c>
      <c r="J32" s="12"/>
    </row>
    <row r="33" spans="1:10" ht="51" x14ac:dyDescent="0.2">
      <c r="A33" s="12" t="s">
        <v>186</v>
      </c>
      <c r="B33" s="12" t="s">
        <v>182</v>
      </c>
      <c r="C33" s="12" t="s">
        <v>183</v>
      </c>
      <c r="D33" s="12">
        <v>30810710</v>
      </c>
      <c r="E33" s="12" t="s">
        <v>184</v>
      </c>
      <c r="F33" s="13">
        <v>20.85</v>
      </c>
      <c r="G33" s="14">
        <v>46049</v>
      </c>
      <c r="H33" s="12" t="s">
        <v>185</v>
      </c>
      <c r="I33" s="12" t="s">
        <v>13</v>
      </c>
      <c r="J33" s="12"/>
    </row>
    <row r="34" spans="1:10" ht="51" x14ac:dyDescent="0.2">
      <c r="A34" s="12" t="s">
        <v>187</v>
      </c>
      <c r="B34" s="12" t="s">
        <v>182</v>
      </c>
      <c r="C34" s="12" t="s">
        <v>183</v>
      </c>
      <c r="D34" s="12">
        <v>30810710</v>
      </c>
      <c r="E34" s="12" t="s">
        <v>184</v>
      </c>
      <c r="F34" s="13">
        <v>434.98</v>
      </c>
      <c r="G34" s="14">
        <v>46049</v>
      </c>
      <c r="H34" s="12" t="s">
        <v>185</v>
      </c>
      <c r="I34" s="12" t="s">
        <v>13</v>
      </c>
      <c r="J34" s="12"/>
    </row>
    <row r="35" spans="1:10" ht="51" x14ac:dyDescent="0.2">
      <c r="A35" s="12" t="s">
        <v>188</v>
      </c>
      <c r="B35" s="12" t="s">
        <v>182</v>
      </c>
      <c r="C35" s="12" t="s">
        <v>183</v>
      </c>
      <c r="D35" s="12">
        <v>30810710</v>
      </c>
      <c r="E35" s="12" t="s">
        <v>184</v>
      </c>
      <c r="F35" s="13">
        <v>3261.62</v>
      </c>
      <c r="G35" s="14">
        <v>46049</v>
      </c>
      <c r="H35" s="12" t="s">
        <v>185</v>
      </c>
      <c r="I35" s="12" t="s">
        <v>13</v>
      </c>
      <c r="J35" s="12"/>
    </row>
    <row r="36" spans="1:10" ht="51" x14ac:dyDescent="0.2">
      <c r="A36" s="12" t="s">
        <v>189</v>
      </c>
      <c r="B36" s="12" t="s">
        <v>182</v>
      </c>
      <c r="C36" s="12" t="s">
        <v>183</v>
      </c>
      <c r="D36" s="12">
        <v>30810710</v>
      </c>
      <c r="E36" s="12" t="s">
        <v>184</v>
      </c>
      <c r="F36" s="13">
        <v>75.06</v>
      </c>
      <c r="G36" s="14">
        <v>46049</v>
      </c>
      <c r="H36" s="12" t="s">
        <v>190</v>
      </c>
      <c r="I36" s="12" t="s">
        <v>13</v>
      </c>
      <c r="J36" s="12"/>
    </row>
    <row r="37" spans="1:10" ht="51" x14ac:dyDescent="0.2">
      <c r="A37" s="12" t="s">
        <v>191</v>
      </c>
      <c r="B37" s="12" t="s">
        <v>182</v>
      </c>
      <c r="C37" s="12" t="s">
        <v>183</v>
      </c>
      <c r="D37" s="12">
        <v>30810710</v>
      </c>
      <c r="E37" s="12" t="s">
        <v>184</v>
      </c>
      <c r="F37" s="13">
        <v>437.92</v>
      </c>
      <c r="G37" s="14">
        <v>46049</v>
      </c>
      <c r="H37" s="12" t="s">
        <v>190</v>
      </c>
      <c r="I37" s="12" t="s">
        <v>13</v>
      </c>
      <c r="J37" s="12"/>
    </row>
    <row r="38" spans="1:10" ht="25.5" x14ac:dyDescent="0.2">
      <c r="A38" s="12" t="s">
        <v>192</v>
      </c>
      <c r="B38" s="12" t="s">
        <v>38</v>
      </c>
      <c r="C38" s="12" t="s">
        <v>39</v>
      </c>
      <c r="D38" s="12">
        <v>36237337</v>
      </c>
      <c r="E38" s="12" t="s">
        <v>40</v>
      </c>
      <c r="F38" s="13">
        <v>656</v>
      </c>
      <c r="G38" s="14">
        <v>46050</v>
      </c>
      <c r="H38" s="12" t="s">
        <v>41</v>
      </c>
      <c r="I38" s="12" t="s">
        <v>13</v>
      </c>
      <c r="J38" s="12"/>
    </row>
    <row r="39" spans="1:10" ht="25.5" x14ac:dyDescent="0.2">
      <c r="A39" s="12" t="s">
        <v>193</v>
      </c>
      <c r="B39" s="12" t="s">
        <v>38</v>
      </c>
      <c r="C39" s="12" t="s">
        <v>39</v>
      </c>
      <c r="D39" s="12">
        <v>36237337</v>
      </c>
      <c r="E39" s="12" t="s">
        <v>40</v>
      </c>
      <c r="F39" s="13">
        <v>57</v>
      </c>
      <c r="G39" s="14">
        <v>46051</v>
      </c>
      <c r="H39" s="12" t="s">
        <v>13</v>
      </c>
      <c r="I39" s="12" t="s">
        <v>194</v>
      </c>
      <c r="J39" s="12"/>
    </row>
    <row r="40" spans="1:10" ht="25.5" x14ac:dyDescent="0.2">
      <c r="A40" s="12" t="s">
        <v>195</v>
      </c>
      <c r="B40" s="12" t="s">
        <v>72</v>
      </c>
      <c r="C40" s="12" t="s">
        <v>73</v>
      </c>
      <c r="D40" s="12">
        <v>35915404</v>
      </c>
      <c r="E40" s="12" t="s">
        <v>196</v>
      </c>
      <c r="F40" s="13">
        <v>343.32</v>
      </c>
      <c r="G40" s="14">
        <v>46051</v>
      </c>
      <c r="H40" s="12" t="s">
        <v>13</v>
      </c>
      <c r="I40" s="12" t="s">
        <v>13</v>
      </c>
      <c r="J40" s="12"/>
    </row>
    <row r="41" spans="1:10" ht="25.5" x14ac:dyDescent="0.2">
      <c r="A41" s="12" t="s">
        <v>197</v>
      </c>
      <c r="B41" s="12" t="s">
        <v>141</v>
      </c>
      <c r="C41" s="12" t="s">
        <v>142</v>
      </c>
      <c r="D41" s="12">
        <v>41636783</v>
      </c>
      <c r="E41" s="12" t="s">
        <v>55</v>
      </c>
      <c r="F41" s="13">
        <v>775</v>
      </c>
      <c r="G41" s="14">
        <v>46055</v>
      </c>
      <c r="H41" s="12" t="s">
        <v>13</v>
      </c>
      <c r="I41" s="12" t="s">
        <v>140</v>
      </c>
      <c r="J41" s="12"/>
    </row>
    <row r="42" spans="1:10" ht="25.5" x14ac:dyDescent="0.2">
      <c r="A42" s="12" t="s">
        <v>198</v>
      </c>
      <c r="B42" s="12" t="s">
        <v>23</v>
      </c>
      <c r="C42" s="12" t="s">
        <v>24</v>
      </c>
      <c r="D42" s="12">
        <v>53669665</v>
      </c>
      <c r="E42" s="12" t="s">
        <v>22</v>
      </c>
      <c r="F42" s="13">
        <v>600</v>
      </c>
      <c r="G42" s="14">
        <v>46055</v>
      </c>
      <c r="H42" s="12" t="s">
        <v>13</v>
      </c>
      <c r="I42" s="12" t="s">
        <v>143</v>
      </c>
      <c r="J42" s="12"/>
    </row>
    <row r="43" spans="1:10" ht="25.5" x14ac:dyDescent="0.2">
      <c r="A43" s="12" t="s">
        <v>199</v>
      </c>
      <c r="B43" s="12" t="s">
        <v>19</v>
      </c>
      <c r="C43" s="12" t="s">
        <v>20</v>
      </c>
      <c r="D43" s="12">
        <v>35928905</v>
      </c>
      <c r="E43" s="12" t="s">
        <v>21</v>
      </c>
      <c r="F43" s="13">
        <v>125.71428571428571</v>
      </c>
      <c r="G43" s="14">
        <v>46055</v>
      </c>
      <c r="H43" s="12" t="s">
        <v>13</v>
      </c>
      <c r="I43" s="12" t="s">
        <v>13</v>
      </c>
      <c r="J43" s="12"/>
    </row>
    <row r="44" spans="1:10" ht="25.5" x14ac:dyDescent="0.2">
      <c r="A44" s="12" t="s">
        <v>200</v>
      </c>
      <c r="B44" s="12" t="s">
        <v>201</v>
      </c>
      <c r="C44" s="12" t="s">
        <v>202</v>
      </c>
      <c r="D44" s="12">
        <v>46284761</v>
      </c>
      <c r="E44" s="12" t="s">
        <v>31</v>
      </c>
      <c r="F44" s="13">
        <v>691.01</v>
      </c>
      <c r="G44" s="14">
        <v>46055</v>
      </c>
      <c r="H44" s="12" t="s">
        <v>13</v>
      </c>
      <c r="I44" s="12" t="s">
        <v>13</v>
      </c>
      <c r="J44" s="12"/>
    </row>
    <row r="45" spans="1:10" ht="51" x14ac:dyDescent="0.2">
      <c r="A45" s="12" t="s">
        <v>203</v>
      </c>
      <c r="B45" s="12" t="s">
        <v>182</v>
      </c>
      <c r="C45" s="12" t="s">
        <v>183</v>
      </c>
      <c r="D45" s="12">
        <v>30810710</v>
      </c>
      <c r="E45" s="12" t="s">
        <v>204</v>
      </c>
      <c r="F45" s="13">
        <v>148.19999999999999</v>
      </c>
      <c r="G45" s="14">
        <v>46055</v>
      </c>
      <c r="H45" s="12" t="s">
        <v>13</v>
      </c>
      <c r="I45" s="12" t="s">
        <v>13</v>
      </c>
      <c r="J45" s="12"/>
    </row>
    <row r="46" spans="1:10" ht="25.5" x14ac:dyDescent="0.2">
      <c r="A46" s="12" t="s">
        <v>205</v>
      </c>
      <c r="B46" s="12" t="s">
        <v>176</v>
      </c>
      <c r="C46" s="12" t="s">
        <v>177</v>
      </c>
      <c r="D46" s="12">
        <v>36731684</v>
      </c>
      <c r="E46" s="12" t="s">
        <v>50</v>
      </c>
      <c r="F46" s="13">
        <v>59.918699186991873</v>
      </c>
      <c r="G46" s="14">
        <v>46055</v>
      </c>
      <c r="H46" s="12" t="s">
        <v>13</v>
      </c>
      <c r="I46" s="12" t="s">
        <v>13</v>
      </c>
      <c r="J46" s="12"/>
    </row>
    <row r="47" spans="1:10" ht="25.5" x14ac:dyDescent="0.2">
      <c r="A47" s="12" t="s">
        <v>206</v>
      </c>
      <c r="B47" s="12" t="s">
        <v>68</v>
      </c>
      <c r="C47" s="12" t="s">
        <v>69</v>
      </c>
      <c r="D47" s="12">
        <v>36212466</v>
      </c>
      <c r="E47" s="12" t="s">
        <v>50</v>
      </c>
      <c r="F47" s="13">
        <v>29.1869918699187</v>
      </c>
      <c r="G47" s="14">
        <v>46055</v>
      </c>
      <c r="H47" s="12" t="s">
        <v>13</v>
      </c>
      <c r="I47" s="12" t="s">
        <v>144</v>
      </c>
      <c r="J47" s="12"/>
    </row>
    <row r="48" spans="1:10" ht="25.5" x14ac:dyDescent="0.2">
      <c r="A48" s="12" t="s">
        <v>207</v>
      </c>
      <c r="B48" s="12" t="s">
        <v>78</v>
      </c>
      <c r="C48" s="12" t="s">
        <v>79</v>
      </c>
      <c r="D48" s="12">
        <v>57229295</v>
      </c>
      <c r="E48" s="12" t="s">
        <v>208</v>
      </c>
      <c r="F48" s="13">
        <v>520</v>
      </c>
      <c r="G48" s="14">
        <v>46055</v>
      </c>
      <c r="H48" s="12" t="s">
        <v>209</v>
      </c>
      <c r="I48" s="12" t="s">
        <v>13</v>
      </c>
      <c r="J48" s="12"/>
    </row>
    <row r="49" spans="1:10" ht="38.25" x14ac:dyDescent="0.2">
      <c r="A49" s="12" t="s">
        <v>210</v>
      </c>
      <c r="B49" s="12" t="s">
        <v>32</v>
      </c>
      <c r="C49" s="12" t="s">
        <v>33</v>
      </c>
      <c r="D49" s="12">
        <v>35708182</v>
      </c>
      <c r="E49" s="12" t="s">
        <v>34</v>
      </c>
      <c r="F49" s="13">
        <v>292.66500000000002</v>
      </c>
      <c r="G49" s="14">
        <v>46055</v>
      </c>
      <c r="H49" s="12" t="s">
        <v>13</v>
      </c>
      <c r="I49" s="12" t="s">
        <v>13</v>
      </c>
      <c r="J49" s="12"/>
    </row>
    <row r="50" spans="1:10" ht="25.5" x14ac:dyDescent="0.2">
      <c r="A50" s="12" t="s">
        <v>211</v>
      </c>
      <c r="B50" s="12" t="s">
        <v>19</v>
      </c>
      <c r="C50" s="12" t="s">
        <v>20</v>
      </c>
      <c r="D50" s="12">
        <v>35928905</v>
      </c>
      <c r="E50" s="12" t="s">
        <v>21</v>
      </c>
      <c r="F50" s="13">
        <v>125.71428571428571</v>
      </c>
      <c r="G50" s="14">
        <v>46056</v>
      </c>
      <c r="H50" s="12" t="s">
        <v>13</v>
      </c>
      <c r="I50" s="12" t="s">
        <v>13</v>
      </c>
      <c r="J50" s="12"/>
    </row>
    <row r="51" spans="1:10" ht="25.5" x14ac:dyDescent="0.2">
      <c r="A51" s="12" t="s">
        <v>212</v>
      </c>
      <c r="B51" s="12" t="s">
        <v>213</v>
      </c>
      <c r="C51" s="12" t="s">
        <v>214</v>
      </c>
      <c r="D51" s="12">
        <v>36562939</v>
      </c>
      <c r="E51" s="12" t="s">
        <v>50</v>
      </c>
      <c r="F51" s="13">
        <v>32.983739837398375</v>
      </c>
      <c r="G51" s="14">
        <v>46056</v>
      </c>
      <c r="H51" s="12" t="s">
        <v>13</v>
      </c>
      <c r="I51" s="12" t="s">
        <v>145</v>
      </c>
      <c r="J51" s="12"/>
    </row>
    <row r="52" spans="1:10" ht="25.5" x14ac:dyDescent="0.2">
      <c r="A52" s="12" t="s">
        <v>215</v>
      </c>
      <c r="B52" s="12" t="s">
        <v>216</v>
      </c>
      <c r="C52" s="12" t="s">
        <v>217</v>
      </c>
      <c r="D52" s="12">
        <v>35880872</v>
      </c>
      <c r="E52" s="12" t="s">
        <v>218</v>
      </c>
      <c r="F52" s="13">
        <v>1860.6016260162601</v>
      </c>
      <c r="G52" s="14">
        <v>46056</v>
      </c>
      <c r="H52" s="12" t="s">
        <v>219</v>
      </c>
      <c r="I52" s="12" t="s">
        <v>13</v>
      </c>
      <c r="J52" s="12"/>
    </row>
    <row r="53" spans="1:10" ht="25.5" x14ac:dyDescent="0.2">
      <c r="A53" s="12" t="s">
        <v>220</v>
      </c>
      <c r="B53" s="12" t="s">
        <v>221</v>
      </c>
      <c r="C53" s="12" t="s">
        <v>222</v>
      </c>
      <c r="D53" s="12">
        <v>36377619</v>
      </c>
      <c r="E53" s="12" t="s">
        <v>21</v>
      </c>
      <c r="F53" s="13">
        <v>187.61904761904762</v>
      </c>
      <c r="G53" s="14">
        <v>46056</v>
      </c>
      <c r="H53" s="12" t="s">
        <v>13</v>
      </c>
      <c r="I53" s="12" t="s">
        <v>13</v>
      </c>
      <c r="J53" s="12"/>
    </row>
    <row r="54" spans="1:10" ht="25.5" x14ac:dyDescent="0.2">
      <c r="A54" s="12" t="s">
        <v>223</v>
      </c>
      <c r="B54" s="12" t="s">
        <v>224</v>
      </c>
      <c r="C54" s="12" t="s">
        <v>225</v>
      </c>
      <c r="D54" s="12">
        <v>17526132</v>
      </c>
      <c r="E54" s="12" t="s">
        <v>55</v>
      </c>
      <c r="F54" s="13">
        <v>775</v>
      </c>
      <c r="G54" s="14">
        <v>46056</v>
      </c>
      <c r="H54" s="12" t="s">
        <v>13</v>
      </c>
      <c r="I54" s="12" t="s">
        <v>133</v>
      </c>
      <c r="J54" s="12"/>
    </row>
    <row r="55" spans="1:10" ht="25.5" x14ac:dyDescent="0.2">
      <c r="A55" s="12" t="s">
        <v>226</v>
      </c>
      <c r="B55" s="12" t="s">
        <v>72</v>
      </c>
      <c r="C55" s="12" t="s">
        <v>73</v>
      </c>
      <c r="D55" s="12">
        <v>35915404</v>
      </c>
      <c r="E55" s="12" t="s">
        <v>74</v>
      </c>
      <c r="F55" s="13">
        <v>791.38</v>
      </c>
      <c r="G55" s="14">
        <v>46056</v>
      </c>
      <c r="H55" s="12" t="s">
        <v>75</v>
      </c>
      <c r="I55" s="12" t="s">
        <v>13</v>
      </c>
      <c r="J55" s="12"/>
    </row>
    <row r="56" spans="1:10" ht="25.5" x14ac:dyDescent="0.2">
      <c r="A56" s="12" t="s">
        <v>227</v>
      </c>
      <c r="B56" s="12" t="s">
        <v>42</v>
      </c>
      <c r="C56" s="12" t="s">
        <v>43</v>
      </c>
      <c r="D56" s="12">
        <v>47259116</v>
      </c>
      <c r="E56" s="12" t="s">
        <v>44</v>
      </c>
      <c r="F56" s="13">
        <v>572.14634146341461</v>
      </c>
      <c r="G56" s="14">
        <v>46056</v>
      </c>
      <c r="H56" s="12" t="s">
        <v>45</v>
      </c>
      <c r="I56" s="12" t="s">
        <v>13</v>
      </c>
      <c r="J56" s="12"/>
    </row>
    <row r="57" spans="1:10" ht="25.5" x14ac:dyDescent="0.2">
      <c r="A57" s="12" t="s">
        <v>228</v>
      </c>
      <c r="B57" s="12" t="s">
        <v>229</v>
      </c>
      <c r="C57" s="12" t="s">
        <v>230</v>
      </c>
      <c r="D57" s="12">
        <v>31706576</v>
      </c>
      <c r="E57" s="12" t="s">
        <v>231</v>
      </c>
      <c r="F57" s="13">
        <v>100</v>
      </c>
      <c r="G57" s="14">
        <v>46057</v>
      </c>
      <c r="H57" s="12" t="s">
        <v>13</v>
      </c>
      <c r="I57" s="12" t="s">
        <v>13</v>
      </c>
      <c r="J57" s="12"/>
    </row>
    <row r="58" spans="1:10" ht="25.5" x14ac:dyDescent="0.2">
      <c r="A58" s="12" t="s">
        <v>232</v>
      </c>
      <c r="B58" s="12" t="s">
        <v>15</v>
      </c>
      <c r="C58" s="12" t="s">
        <v>16</v>
      </c>
      <c r="D58" s="12">
        <v>35680202</v>
      </c>
      <c r="E58" s="12" t="s">
        <v>17</v>
      </c>
      <c r="F58" s="13">
        <v>450</v>
      </c>
      <c r="G58" s="14">
        <v>46057</v>
      </c>
      <c r="H58" s="12" t="s">
        <v>18</v>
      </c>
      <c r="I58" s="12" t="s">
        <v>13</v>
      </c>
      <c r="J58" s="12"/>
    </row>
    <row r="59" spans="1:10" ht="51" x14ac:dyDescent="0.2">
      <c r="A59" s="12" t="s">
        <v>233</v>
      </c>
      <c r="B59" s="12" t="s">
        <v>182</v>
      </c>
      <c r="C59" s="12" t="s">
        <v>183</v>
      </c>
      <c r="D59" s="12">
        <v>30810710</v>
      </c>
      <c r="E59" s="12" t="s">
        <v>21</v>
      </c>
      <c r="F59" s="13">
        <v>472</v>
      </c>
      <c r="G59" s="14">
        <v>46058</v>
      </c>
      <c r="H59" s="12" t="s">
        <v>185</v>
      </c>
      <c r="I59" s="12" t="s">
        <v>13</v>
      </c>
      <c r="J59" s="12"/>
    </row>
    <row r="60" spans="1:10" ht="51" x14ac:dyDescent="0.2">
      <c r="A60" s="12" t="s">
        <v>234</v>
      </c>
      <c r="B60" s="12" t="s">
        <v>182</v>
      </c>
      <c r="C60" s="12" t="s">
        <v>183</v>
      </c>
      <c r="D60" s="12">
        <v>30810710</v>
      </c>
      <c r="E60" s="12" t="s">
        <v>235</v>
      </c>
      <c r="F60" s="13">
        <v>321</v>
      </c>
      <c r="G60" s="14">
        <v>46058</v>
      </c>
      <c r="H60" s="12" t="s">
        <v>185</v>
      </c>
      <c r="I60" s="12" t="s">
        <v>13</v>
      </c>
      <c r="J60" s="12"/>
    </row>
    <row r="61" spans="1:10" ht="51" x14ac:dyDescent="0.2">
      <c r="A61" s="12" t="s">
        <v>236</v>
      </c>
      <c r="B61" s="12" t="s">
        <v>182</v>
      </c>
      <c r="C61" s="12" t="s">
        <v>183</v>
      </c>
      <c r="D61" s="12">
        <v>30810710</v>
      </c>
      <c r="E61" s="12" t="s">
        <v>235</v>
      </c>
      <c r="F61" s="13">
        <v>12.2</v>
      </c>
      <c r="G61" s="14">
        <v>46058</v>
      </c>
      <c r="H61" s="12" t="s">
        <v>185</v>
      </c>
      <c r="I61" s="12" t="s">
        <v>13</v>
      </c>
      <c r="J61" s="12"/>
    </row>
    <row r="62" spans="1:10" ht="51" x14ac:dyDescent="0.2">
      <c r="A62" s="12" t="s">
        <v>237</v>
      </c>
      <c r="B62" s="12" t="s">
        <v>182</v>
      </c>
      <c r="C62" s="12" t="s">
        <v>183</v>
      </c>
      <c r="D62" s="12">
        <v>30810710</v>
      </c>
      <c r="E62" s="12" t="s">
        <v>235</v>
      </c>
      <c r="F62" s="13">
        <v>267.08999999999997</v>
      </c>
      <c r="G62" s="14">
        <v>46058</v>
      </c>
      <c r="H62" s="12" t="s">
        <v>185</v>
      </c>
      <c r="I62" s="12" t="s">
        <v>13</v>
      </c>
      <c r="J62" s="12"/>
    </row>
    <row r="63" spans="1:10" ht="51" x14ac:dyDescent="0.2">
      <c r="A63" s="12" t="s">
        <v>238</v>
      </c>
      <c r="B63" s="12" t="s">
        <v>182</v>
      </c>
      <c r="C63" s="12" t="s">
        <v>183</v>
      </c>
      <c r="D63" s="12">
        <v>30810710</v>
      </c>
      <c r="E63" s="12" t="s">
        <v>235</v>
      </c>
      <c r="F63" s="13">
        <v>5806.4</v>
      </c>
      <c r="G63" s="14">
        <v>46058</v>
      </c>
      <c r="H63" s="12" t="s">
        <v>185</v>
      </c>
      <c r="I63" s="12" t="s">
        <v>13</v>
      </c>
      <c r="J63" s="12"/>
    </row>
    <row r="64" spans="1:10" ht="51" x14ac:dyDescent="0.2">
      <c r="A64" s="12" t="s">
        <v>239</v>
      </c>
      <c r="B64" s="12" t="s">
        <v>182</v>
      </c>
      <c r="C64" s="12" t="s">
        <v>183</v>
      </c>
      <c r="D64" s="12">
        <v>30810710</v>
      </c>
      <c r="E64" s="12" t="s">
        <v>235</v>
      </c>
      <c r="F64" s="13">
        <v>1085.52</v>
      </c>
      <c r="G64" s="14">
        <v>46058</v>
      </c>
      <c r="H64" s="12" t="s">
        <v>190</v>
      </c>
      <c r="I64" s="12" t="s">
        <v>13</v>
      </c>
      <c r="J64" s="12"/>
    </row>
    <row r="65" spans="1:10" ht="25.5" x14ac:dyDescent="0.2">
      <c r="A65" s="12" t="s">
        <v>240</v>
      </c>
      <c r="B65" s="12" t="s">
        <v>241</v>
      </c>
      <c r="C65" s="12" t="s">
        <v>242</v>
      </c>
      <c r="D65" s="12">
        <v>48059528</v>
      </c>
      <c r="E65" s="12" t="s">
        <v>243</v>
      </c>
      <c r="F65" s="13">
        <v>334</v>
      </c>
      <c r="G65" s="14">
        <v>46058</v>
      </c>
      <c r="H65" s="12" t="s">
        <v>244</v>
      </c>
      <c r="I65" s="12" t="s">
        <v>13</v>
      </c>
      <c r="J65" s="12"/>
    </row>
    <row r="66" spans="1:10" ht="25.5" x14ac:dyDescent="0.2">
      <c r="A66" s="12" t="s">
        <v>245</v>
      </c>
      <c r="B66" s="12" t="s">
        <v>149</v>
      </c>
      <c r="C66" s="12" t="s">
        <v>150</v>
      </c>
      <c r="D66" s="12">
        <v>47881704</v>
      </c>
      <c r="E66" s="12" t="s">
        <v>50</v>
      </c>
      <c r="F66" s="13">
        <v>39.918699186991873</v>
      </c>
      <c r="G66" s="14">
        <v>46058</v>
      </c>
      <c r="H66" s="12" t="s">
        <v>13</v>
      </c>
      <c r="I66" s="12" t="s">
        <v>148</v>
      </c>
      <c r="J66" s="12"/>
    </row>
    <row r="67" spans="1:10" ht="38.25" x14ac:dyDescent="0.2">
      <c r="A67" s="12" t="s">
        <v>246</v>
      </c>
      <c r="B67" s="12" t="s">
        <v>172</v>
      </c>
      <c r="C67" s="12" t="s">
        <v>173</v>
      </c>
      <c r="D67" s="12">
        <v>35749105</v>
      </c>
      <c r="E67" s="12" t="s">
        <v>21</v>
      </c>
      <c r="F67" s="13">
        <v>114.05714285714286</v>
      </c>
      <c r="G67" s="14">
        <v>46058</v>
      </c>
      <c r="H67" s="12" t="s">
        <v>13</v>
      </c>
      <c r="I67" s="12" t="s">
        <v>13</v>
      </c>
      <c r="J67" s="12"/>
    </row>
    <row r="68" spans="1:10" ht="38.25" x14ac:dyDescent="0.2">
      <c r="A68" s="12" t="s">
        <v>247</v>
      </c>
      <c r="B68" s="12" t="s">
        <v>248</v>
      </c>
      <c r="C68" s="12" t="s">
        <v>249</v>
      </c>
      <c r="D68" s="12">
        <v>36644048</v>
      </c>
      <c r="E68" s="12" t="s">
        <v>250</v>
      </c>
      <c r="F68" s="13">
        <v>163</v>
      </c>
      <c r="G68" s="14">
        <v>46058</v>
      </c>
      <c r="H68" s="12" t="s">
        <v>251</v>
      </c>
      <c r="I68" s="12" t="s">
        <v>13</v>
      </c>
      <c r="J68" s="12"/>
    </row>
    <row r="69" spans="1:10" ht="25.5" x14ac:dyDescent="0.2">
      <c r="A69" s="12" t="s">
        <v>252</v>
      </c>
      <c r="B69" s="12" t="s">
        <v>253</v>
      </c>
      <c r="C69" s="12" t="s">
        <v>254</v>
      </c>
      <c r="D69" s="12">
        <v>30166441</v>
      </c>
      <c r="E69" s="12" t="s">
        <v>255</v>
      </c>
      <c r="F69" s="13">
        <v>284</v>
      </c>
      <c r="G69" s="14">
        <v>46058</v>
      </c>
      <c r="H69" s="12" t="s">
        <v>13</v>
      </c>
      <c r="I69" s="12" t="s">
        <v>13</v>
      </c>
      <c r="J69" s="12"/>
    </row>
    <row r="70" spans="1:10" ht="25.5" x14ac:dyDescent="0.2">
      <c r="A70" s="12" t="s">
        <v>256</v>
      </c>
      <c r="B70" s="12" t="s">
        <v>257</v>
      </c>
      <c r="C70" s="12" t="s">
        <v>258</v>
      </c>
      <c r="D70" s="12">
        <v>51517353</v>
      </c>
      <c r="E70" s="12" t="s">
        <v>22</v>
      </c>
      <c r="F70" s="13">
        <v>243</v>
      </c>
      <c r="G70" s="14">
        <v>46059</v>
      </c>
      <c r="H70" s="12" t="s">
        <v>13</v>
      </c>
      <c r="I70" s="12" t="s">
        <v>13</v>
      </c>
      <c r="J70" s="12"/>
    </row>
    <row r="71" spans="1:10" ht="25.5" x14ac:dyDescent="0.2">
      <c r="A71" s="12" t="s">
        <v>259</v>
      </c>
      <c r="B71" s="12" t="s">
        <v>257</v>
      </c>
      <c r="C71" s="12" t="s">
        <v>258</v>
      </c>
      <c r="D71" s="12">
        <v>51517353</v>
      </c>
      <c r="E71" s="12" t="s">
        <v>22</v>
      </c>
      <c r="F71" s="13">
        <v>243</v>
      </c>
      <c r="G71" s="14">
        <v>46059</v>
      </c>
      <c r="H71" s="12" t="s">
        <v>13</v>
      </c>
      <c r="I71" s="12" t="s">
        <v>13</v>
      </c>
      <c r="J71" s="12"/>
    </row>
    <row r="72" spans="1:10" ht="25.5" x14ac:dyDescent="0.2">
      <c r="A72" s="12" t="s">
        <v>260</v>
      </c>
      <c r="B72" s="12" t="s">
        <v>257</v>
      </c>
      <c r="C72" s="12" t="s">
        <v>258</v>
      </c>
      <c r="D72" s="12">
        <v>51517353</v>
      </c>
      <c r="E72" s="12" t="s">
        <v>22</v>
      </c>
      <c r="F72" s="13">
        <v>267</v>
      </c>
      <c r="G72" s="14">
        <v>46059</v>
      </c>
      <c r="H72" s="12" t="s">
        <v>13</v>
      </c>
      <c r="I72" s="12" t="s">
        <v>13</v>
      </c>
      <c r="J72" s="12"/>
    </row>
    <row r="73" spans="1:10" ht="25.5" x14ac:dyDescent="0.2">
      <c r="A73" s="12" t="s">
        <v>261</v>
      </c>
      <c r="B73" s="12" t="s">
        <v>257</v>
      </c>
      <c r="C73" s="12" t="s">
        <v>258</v>
      </c>
      <c r="D73" s="12">
        <v>51517353</v>
      </c>
      <c r="E73" s="12" t="s">
        <v>22</v>
      </c>
      <c r="F73" s="13">
        <v>365</v>
      </c>
      <c r="G73" s="14">
        <v>46059</v>
      </c>
      <c r="H73" s="12" t="s">
        <v>13</v>
      </c>
      <c r="I73" s="12" t="s">
        <v>13</v>
      </c>
      <c r="J73" s="12"/>
    </row>
    <row r="74" spans="1:10" ht="25.5" x14ac:dyDescent="0.2">
      <c r="A74" s="12" t="s">
        <v>262</v>
      </c>
      <c r="B74" s="12" t="s">
        <v>58</v>
      </c>
      <c r="C74" s="12" t="s">
        <v>59</v>
      </c>
      <c r="D74" s="12">
        <v>31380123</v>
      </c>
      <c r="E74" s="12" t="s">
        <v>60</v>
      </c>
      <c r="F74" s="13">
        <v>510</v>
      </c>
      <c r="G74" s="14">
        <v>46059</v>
      </c>
      <c r="H74" s="12" t="s">
        <v>13</v>
      </c>
      <c r="I74" s="12" t="s">
        <v>159</v>
      </c>
      <c r="J74" s="12"/>
    </row>
    <row r="75" spans="1:10" ht="25.5" x14ac:dyDescent="0.2">
      <c r="A75" s="12" t="s">
        <v>263</v>
      </c>
      <c r="B75" s="12" t="s">
        <v>152</v>
      </c>
      <c r="C75" s="12" t="s">
        <v>264</v>
      </c>
      <c r="D75" s="12">
        <v>44195591</v>
      </c>
      <c r="E75" s="12" t="s">
        <v>50</v>
      </c>
      <c r="F75" s="13">
        <v>74.902439024390247</v>
      </c>
      <c r="G75" s="14">
        <v>46059</v>
      </c>
      <c r="H75" s="12" t="s">
        <v>13</v>
      </c>
      <c r="I75" s="12" t="s">
        <v>151</v>
      </c>
      <c r="J75" s="12"/>
    </row>
    <row r="76" spans="1:10" ht="38.25" x14ac:dyDescent="0.2">
      <c r="A76" s="12" t="s">
        <v>265</v>
      </c>
      <c r="B76" s="12" t="s">
        <v>266</v>
      </c>
      <c r="C76" s="12" t="s">
        <v>267</v>
      </c>
      <c r="D76" s="12">
        <v>36206156</v>
      </c>
      <c r="E76" s="12" t="s">
        <v>21</v>
      </c>
      <c r="F76" s="13">
        <v>138.62857142857143</v>
      </c>
      <c r="G76" s="14">
        <v>46062</v>
      </c>
      <c r="H76" s="12" t="s">
        <v>13</v>
      </c>
      <c r="I76" s="12" t="s">
        <v>13</v>
      </c>
      <c r="J76" s="12"/>
    </row>
    <row r="77" spans="1:10" ht="25.5" x14ac:dyDescent="0.2">
      <c r="A77" s="12" t="s">
        <v>268</v>
      </c>
      <c r="B77" s="12" t="s">
        <v>19</v>
      </c>
      <c r="C77" s="12" t="s">
        <v>20</v>
      </c>
      <c r="D77" s="12">
        <v>35928905</v>
      </c>
      <c r="E77" s="12" t="s">
        <v>21</v>
      </c>
      <c r="F77" s="13">
        <v>314.28571428571428</v>
      </c>
      <c r="G77" s="14">
        <v>46062</v>
      </c>
      <c r="H77" s="12" t="s">
        <v>13</v>
      </c>
      <c r="I77" s="12" t="s">
        <v>13</v>
      </c>
      <c r="J77" s="12"/>
    </row>
    <row r="78" spans="1:10" ht="25.5" x14ac:dyDescent="0.2">
      <c r="A78" s="12" t="s">
        <v>269</v>
      </c>
      <c r="B78" s="12" t="s">
        <v>19</v>
      </c>
      <c r="C78" s="12" t="s">
        <v>20</v>
      </c>
      <c r="D78" s="12">
        <v>35928905</v>
      </c>
      <c r="E78" s="12" t="s">
        <v>21</v>
      </c>
      <c r="F78" s="13">
        <v>369.52380952380952</v>
      </c>
      <c r="G78" s="14">
        <v>46062</v>
      </c>
      <c r="H78" s="12" t="s">
        <v>13</v>
      </c>
      <c r="I78" s="12" t="s">
        <v>13</v>
      </c>
      <c r="J78" s="12"/>
    </row>
    <row r="79" spans="1:10" ht="25.5" x14ac:dyDescent="0.2">
      <c r="A79" s="12" t="s">
        <v>270</v>
      </c>
      <c r="B79" s="12" t="s">
        <v>176</v>
      </c>
      <c r="C79" s="12" t="s">
        <v>177</v>
      </c>
      <c r="D79" s="12">
        <v>36731684</v>
      </c>
      <c r="E79" s="12" t="s">
        <v>50</v>
      </c>
      <c r="F79" s="13">
        <v>58.780487804878049</v>
      </c>
      <c r="G79" s="14">
        <v>46062</v>
      </c>
      <c r="H79" s="12" t="s">
        <v>13</v>
      </c>
      <c r="I79" s="12" t="s">
        <v>13</v>
      </c>
      <c r="J79" s="12"/>
    </row>
    <row r="80" spans="1:10" ht="25.5" x14ac:dyDescent="0.2">
      <c r="A80" s="12" t="s">
        <v>271</v>
      </c>
      <c r="B80" s="12" t="s">
        <v>23</v>
      </c>
      <c r="C80" s="12" t="s">
        <v>24</v>
      </c>
      <c r="D80" s="12">
        <v>53669665</v>
      </c>
      <c r="E80" s="12" t="s">
        <v>22</v>
      </c>
      <c r="F80" s="13">
        <v>240</v>
      </c>
      <c r="G80" s="14">
        <v>46064</v>
      </c>
      <c r="H80" s="12" t="s">
        <v>13</v>
      </c>
      <c r="I80" s="12" t="s">
        <v>132</v>
      </c>
      <c r="J80" s="12"/>
    </row>
    <row r="81" spans="1:10" ht="25.5" x14ac:dyDescent="0.2">
      <c r="A81" s="12" t="s">
        <v>272</v>
      </c>
      <c r="B81" s="12" t="s">
        <v>19</v>
      </c>
      <c r="C81" s="12" t="s">
        <v>20</v>
      </c>
      <c r="D81" s="12">
        <v>35928905</v>
      </c>
      <c r="E81" s="12" t="s">
        <v>21</v>
      </c>
      <c r="F81" s="13">
        <v>483.8095238095238</v>
      </c>
      <c r="G81" s="14">
        <v>46065</v>
      </c>
      <c r="H81" s="12" t="s">
        <v>13</v>
      </c>
      <c r="I81" s="12" t="s">
        <v>13</v>
      </c>
      <c r="J81" s="12"/>
    </row>
    <row r="82" spans="1:10" ht="25.5" x14ac:dyDescent="0.2">
      <c r="A82" s="12" t="s">
        <v>273</v>
      </c>
      <c r="B82" s="12" t="s">
        <v>138</v>
      </c>
      <c r="C82" s="12" t="s">
        <v>139</v>
      </c>
      <c r="D82" s="12">
        <v>54063035</v>
      </c>
      <c r="E82" s="12" t="s">
        <v>55</v>
      </c>
      <c r="F82" s="13">
        <v>1120</v>
      </c>
      <c r="G82" s="14">
        <v>46066</v>
      </c>
      <c r="H82" s="12" t="s">
        <v>13</v>
      </c>
      <c r="I82" s="12" t="s">
        <v>137</v>
      </c>
      <c r="J82" s="12"/>
    </row>
    <row r="83" spans="1:10" ht="25.5" x14ac:dyDescent="0.2">
      <c r="A83" s="12" t="s">
        <v>274</v>
      </c>
      <c r="B83" s="12" t="s">
        <v>176</v>
      </c>
      <c r="C83" s="12" t="s">
        <v>177</v>
      </c>
      <c r="D83" s="12">
        <v>36731684</v>
      </c>
      <c r="E83" s="12" t="s">
        <v>50</v>
      </c>
      <c r="F83" s="13">
        <v>83.699186991869922</v>
      </c>
      <c r="G83" s="14">
        <v>46066</v>
      </c>
      <c r="H83" s="12" t="s">
        <v>13</v>
      </c>
      <c r="I83" s="12" t="s">
        <v>13</v>
      </c>
      <c r="J83" s="12"/>
    </row>
    <row r="84" spans="1:10" ht="25.5" x14ac:dyDescent="0.2">
      <c r="A84" s="12" t="s">
        <v>275</v>
      </c>
      <c r="B84" s="12" t="s">
        <v>276</v>
      </c>
      <c r="C84" s="12" t="s">
        <v>277</v>
      </c>
      <c r="D84" s="12">
        <v>45519587</v>
      </c>
      <c r="E84" s="12" t="s">
        <v>278</v>
      </c>
      <c r="F84" s="13">
        <v>1580.2439024390244</v>
      </c>
      <c r="G84" s="14">
        <v>46066</v>
      </c>
      <c r="H84" s="12" t="s">
        <v>13</v>
      </c>
      <c r="I84" s="12" t="s">
        <v>13</v>
      </c>
      <c r="J84" s="12"/>
    </row>
    <row r="85" spans="1:10" ht="38.25" x14ac:dyDescent="0.2">
      <c r="A85" s="12" t="s">
        <v>279</v>
      </c>
      <c r="B85" s="12" t="s">
        <v>280</v>
      </c>
      <c r="C85" s="12" t="s">
        <v>281</v>
      </c>
      <c r="D85" s="12">
        <v>47422025</v>
      </c>
      <c r="E85" s="12" t="s">
        <v>21</v>
      </c>
      <c r="F85" s="13">
        <v>227.58095238095237</v>
      </c>
      <c r="G85" s="14">
        <v>46069</v>
      </c>
      <c r="H85" s="12" t="s">
        <v>13</v>
      </c>
      <c r="I85" s="12" t="s">
        <v>13</v>
      </c>
      <c r="J85" s="12"/>
    </row>
    <row r="86" spans="1:10" ht="25.5" x14ac:dyDescent="0.2">
      <c r="A86" s="12" t="s">
        <v>282</v>
      </c>
      <c r="B86" s="12" t="s">
        <v>78</v>
      </c>
      <c r="C86" s="12" t="s">
        <v>79</v>
      </c>
      <c r="D86" s="12">
        <v>57229295</v>
      </c>
      <c r="E86" s="12" t="s">
        <v>55</v>
      </c>
      <c r="F86" s="13">
        <v>1600</v>
      </c>
      <c r="G86" s="14">
        <v>46069</v>
      </c>
      <c r="H86" s="12" t="s">
        <v>13</v>
      </c>
      <c r="I86" s="12" t="s">
        <v>125</v>
      </c>
      <c r="J86" s="12"/>
    </row>
    <row r="87" spans="1:10" ht="25.5" x14ac:dyDescent="0.2">
      <c r="A87" s="12" t="s">
        <v>283</v>
      </c>
      <c r="B87" s="12" t="s">
        <v>127</v>
      </c>
      <c r="C87" s="12" t="s">
        <v>128</v>
      </c>
      <c r="D87" s="12">
        <v>35970839</v>
      </c>
      <c r="E87" s="12" t="s">
        <v>55</v>
      </c>
      <c r="F87" s="13">
        <v>1280</v>
      </c>
      <c r="G87" s="14">
        <v>46069</v>
      </c>
      <c r="H87" s="12" t="s">
        <v>13</v>
      </c>
      <c r="I87" s="12" t="s">
        <v>126</v>
      </c>
      <c r="J87" s="12"/>
    </row>
    <row r="88" spans="1:10" ht="25.5" x14ac:dyDescent="0.2">
      <c r="A88" s="12" t="s">
        <v>284</v>
      </c>
      <c r="B88" s="12" t="s">
        <v>285</v>
      </c>
      <c r="C88" s="12" t="s">
        <v>286</v>
      </c>
      <c r="D88" s="12">
        <v>43044051</v>
      </c>
      <c r="E88" s="12" t="s">
        <v>31</v>
      </c>
      <c r="F88" s="13">
        <v>17.399999999999999</v>
      </c>
      <c r="G88" s="14">
        <v>46069</v>
      </c>
      <c r="H88" s="12" t="s">
        <v>13</v>
      </c>
      <c r="I88" s="12" t="s">
        <v>13</v>
      </c>
      <c r="J88" s="12"/>
    </row>
    <row r="89" spans="1:10" ht="25.5" x14ac:dyDescent="0.2">
      <c r="A89" s="12" t="s">
        <v>287</v>
      </c>
      <c r="B89" s="12" t="s">
        <v>27</v>
      </c>
      <c r="C89" s="12" t="s">
        <v>28</v>
      </c>
      <c r="D89" s="12">
        <v>36768936</v>
      </c>
      <c r="E89" s="12" t="s">
        <v>29</v>
      </c>
      <c r="F89" s="13">
        <v>270</v>
      </c>
      <c r="G89" s="14">
        <v>46069</v>
      </c>
      <c r="H89" s="12" t="s">
        <v>30</v>
      </c>
      <c r="I89" s="12" t="s">
        <v>13</v>
      </c>
      <c r="J89" s="12"/>
    </row>
    <row r="90" spans="1:10" ht="25.5" x14ac:dyDescent="0.2">
      <c r="A90" s="12" t="s">
        <v>288</v>
      </c>
      <c r="B90" s="12" t="s">
        <v>289</v>
      </c>
      <c r="C90" s="12" t="s">
        <v>290</v>
      </c>
      <c r="D90" s="12">
        <v>32155557</v>
      </c>
      <c r="E90" s="12" t="s">
        <v>31</v>
      </c>
      <c r="F90" s="13">
        <v>176.88</v>
      </c>
      <c r="G90" s="14">
        <v>46070</v>
      </c>
      <c r="H90" s="12" t="s">
        <v>13</v>
      </c>
      <c r="I90" s="12" t="s">
        <v>13</v>
      </c>
      <c r="J90" s="12"/>
    </row>
    <row r="91" spans="1:10" ht="38.25" x14ac:dyDescent="0.2">
      <c r="A91" s="12" t="s">
        <v>291</v>
      </c>
      <c r="B91" s="12" t="s">
        <v>32</v>
      </c>
      <c r="C91" s="12" t="s">
        <v>33</v>
      </c>
      <c r="D91" s="12">
        <v>35708182</v>
      </c>
      <c r="E91" s="12" t="s">
        <v>34</v>
      </c>
      <c r="F91" s="13">
        <v>466.39024390243901</v>
      </c>
      <c r="G91" s="14">
        <v>46070</v>
      </c>
      <c r="H91" s="12" t="s">
        <v>13</v>
      </c>
      <c r="I91" s="12" t="s">
        <v>13</v>
      </c>
      <c r="J91" s="12"/>
    </row>
    <row r="92" spans="1:10" ht="25.5" x14ac:dyDescent="0.2">
      <c r="A92" s="12" t="s">
        <v>292</v>
      </c>
      <c r="B92" s="12" t="s">
        <v>65</v>
      </c>
      <c r="C92" s="12" t="s">
        <v>66</v>
      </c>
      <c r="D92" s="12">
        <v>47181451</v>
      </c>
      <c r="E92" s="12" t="s">
        <v>55</v>
      </c>
      <c r="F92" s="13">
        <v>1160</v>
      </c>
      <c r="G92" s="14">
        <v>46070</v>
      </c>
      <c r="H92" s="12" t="s">
        <v>13</v>
      </c>
      <c r="I92" s="12" t="s">
        <v>122</v>
      </c>
      <c r="J92" s="12"/>
    </row>
    <row r="93" spans="1:10" ht="25.5" x14ac:dyDescent="0.2">
      <c r="A93" s="12" t="s">
        <v>293</v>
      </c>
      <c r="B93" s="12" t="s">
        <v>294</v>
      </c>
      <c r="C93" s="12" t="s">
        <v>295</v>
      </c>
      <c r="D93" s="12">
        <v>56298803</v>
      </c>
      <c r="E93" s="12" t="s">
        <v>21</v>
      </c>
      <c r="F93" s="13">
        <v>181.9047619047619</v>
      </c>
      <c r="G93" s="14">
        <v>46070</v>
      </c>
      <c r="H93" s="12" t="s">
        <v>13</v>
      </c>
      <c r="I93" s="12" t="s">
        <v>13</v>
      </c>
      <c r="J93" s="12"/>
    </row>
    <row r="94" spans="1:10" ht="25.5" x14ac:dyDescent="0.2">
      <c r="A94" s="12" t="s">
        <v>296</v>
      </c>
      <c r="B94" s="12" t="s">
        <v>70</v>
      </c>
      <c r="C94" s="12" t="s">
        <v>71</v>
      </c>
      <c r="D94" s="12">
        <v>17371066</v>
      </c>
      <c r="E94" s="12" t="s">
        <v>55</v>
      </c>
      <c r="F94" s="13">
        <v>1280</v>
      </c>
      <c r="G94" s="14">
        <v>46071</v>
      </c>
      <c r="H94" s="12" t="s">
        <v>13</v>
      </c>
      <c r="I94" s="12" t="s">
        <v>121</v>
      </c>
      <c r="J94" s="12"/>
    </row>
    <row r="95" spans="1:10" ht="25.5" x14ac:dyDescent="0.2">
      <c r="A95" s="12" t="s">
        <v>297</v>
      </c>
      <c r="B95" s="12" t="s">
        <v>141</v>
      </c>
      <c r="C95" s="12" t="s">
        <v>142</v>
      </c>
      <c r="D95" s="12">
        <v>41636783</v>
      </c>
      <c r="E95" s="12" t="s">
        <v>55</v>
      </c>
      <c r="F95" s="13">
        <v>640</v>
      </c>
      <c r="G95" s="14">
        <v>46072</v>
      </c>
      <c r="H95" s="12" t="s">
        <v>13</v>
      </c>
      <c r="I95" s="12" t="s">
        <v>158</v>
      </c>
      <c r="J95" s="12"/>
    </row>
    <row r="96" spans="1:10" ht="25.5" x14ac:dyDescent="0.2">
      <c r="A96" s="12" t="s">
        <v>298</v>
      </c>
      <c r="B96" s="12" t="s">
        <v>58</v>
      </c>
      <c r="C96" s="12" t="s">
        <v>59</v>
      </c>
      <c r="D96" s="12">
        <v>31380123</v>
      </c>
      <c r="E96" s="12" t="s">
        <v>60</v>
      </c>
      <c r="F96" s="13">
        <v>556</v>
      </c>
      <c r="G96" s="14">
        <v>46072</v>
      </c>
      <c r="H96" s="12" t="s">
        <v>13</v>
      </c>
      <c r="I96" s="12" t="s">
        <v>170</v>
      </c>
      <c r="J96" s="12"/>
    </row>
    <row r="97" spans="1:10" x14ac:dyDescent="0.2">
      <c r="A97" s="12" t="s">
        <v>330</v>
      </c>
      <c r="B97" s="12" t="s">
        <v>331</v>
      </c>
      <c r="C97" s="12" t="s">
        <v>332</v>
      </c>
      <c r="D97" s="12">
        <v>47006099</v>
      </c>
      <c r="E97" s="12" t="s">
        <v>21</v>
      </c>
      <c r="F97" s="13">
        <v>41.904761904761905</v>
      </c>
      <c r="G97" s="14">
        <v>46074</v>
      </c>
      <c r="H97" s="12" t="s">
        <v>13</v>
      </c>
      <c r="I97" s="12" t="s">
        <v>13</v>
      </c>
      <c r="J97" s="12"/>
    </row>
    <row r="98" spans="1:10" ht="25.5" x14ac:dyDescent="0.2">
      <c r="A98" s="12" t="s">
        <v>333</v>
      </c>
      <c r="B98" s="12" t="s">
        <v>276</v>
      </c>
      <c r="C98" s="12" t="s">
        <v>277</v>
      </c>
      <c r="D98" s="12">
        <v>45519587</v>
      </c>
      <c r="E98" s="12" t="s">
        <v>21</v>
      </c>
      <c r="F98" s="13">
        <v>5593.8095238095239</v>
      </c>
      <c r="G98" s="14">
        <v>46076</v>
      </c>
      <c r="H98" s="12" t="s">
        <v>13</v>
      </c>
      <c r="I98" s="12" t="s">
        <v>13</v>
      </c>
      <c r="J98" s="12"/>
    </row>
    <row r="99" spans="1:10" ht="25.5" x14ac:dyDescent="0.2">
      <c r="A99" s="12" t="s">
        <v>334</v>
      </c>
      <c r="B99" s="12" t="s">
        <v>51</v>
      </c>
      <c r="C99" s="12" t="s">
        <v>52</v>
      </c>
      <c r="D99" s="12">
        <v>31597459</v>
      </c>
      <c r="E99" s="12" t="s">
        <v>22</v>
      </c>
      <c r="F99" s="13">
        <v>525.82926829268297</v>
      </c>
      <c r="G99" s="14">
        <v>46076</v>
      </c>
      <c r="H99" s="12" t="s">
        <v>13</v>
      </c>
      <c r="I99" s="12" t="s">
        <v>160</v>
      </c>
      <c r="J99" s="12"/>
    </row>
    <row r="100" spans="1:10" ht="25.5" x14ac:dyDescent="0.2">
      <c r="A100" s="12" t="s">
        <v>335</v>
      </c>
      <c r="B100" s="12" t="s">
        <v>51</v>
      </c>
      <c r="C100" s="12" t="s">
        <v>52</v>
      </c>
      <c r="D100" s="12">
        <v>31597459</v>
      </c>
      <c r="E100" s="12" t="s">
        <v>22</v>
      </c>
      <c r="F100" s="13">
        <v>344.92682926829269</v>
      </c>
      <c r="G100" s="14">
        <v>46076</v>
      </c>
      <c r="H100" s="12" t="s">
        <v>13</v>
      </c>
      <c r="I100" s="12" t="s">
        <v>154</v>
      </c>
      <c r="J100" s="12"/>
    </row>
    <row r="101" spans="1:10" ht="25.5" x14ac:dyDescent="0.2">
      <c r="A101" s="12" t="s">
        <v>336</v>
      </c>
      <c r="B101" s="12" t="s">
        <v>337</v>
      </c>
      <c r="C101" s="12" t="s">
        <v>163</v>
      </c>
      <c r="D101" s="12">
        <v>35715782</v>
      </c>
      <c r="E101" s="12" t="s">
        <v>31</v>
      </c>
      <c r="F101" s="13">
        <v>537.6</v>
      </c>
      <c r="G101" s="14">
        <v>46076</v>
      </c>
      <c r="H101" s="12" t="s">
        <v>13</v>
      </c>
      <c r="I101" s="12" t="s">
        <v>161</v>
      </c>
      <c r="J101" s="12"/>
    </row>
    <row r="102" spans="1:10" x14ac:dyDescent="0.2">
      <c r="A102" s="12" t="s">
        <v>338</v>
      </c>
      <c r="B102" s="12" t="s">
        <v>339</v>
      </c>
      <c r="C102" s="12" t="s">
        <v>340</v>
      </c>
      <c r="D102" s="12">
        <v>36717215</v>
      </c>
      <c r="E102" s="12" t="s">
        <v>21</v>
      </c>
      <c r="F102" s="13">
        <v>294.85714285714289</v>
      </c>
      <c r="G102" s="14">
        <v>46076</v>
      </c>
      <c r="H102" s="12" t="s">
        <v>13</v>
      </c>
      <c r="I102" s="12" t="s">
        <v>13</v>
      </c>
      <c r="J102" s="12"/>
    </row>
    <row r="103" spans="1:10" ht="25.5" x14ac:dyDescent="0.2">
      <c r="A103" s="12" t="s">
        <v>341</v>
      </c>
      <c r="B103" s="12" t="s">
        <v>342</v>
      </c>
      <c r="C103" s="12" t="s">
        <v>343</v>
      </c>
      <c r="D103" s="12">
        <v>372042198</v>
      </c>
      <c r="E103" s="12" t="s">
        <v>344</v>
      </c>
      <c r="F103" s="13">
        <v>12</v>
      </c>
      <c r="G103" s="14">
        <v>46076</v>
      </c>
      <c r="H103" s="12" t="s">
        <v>13</v>
      </c>
      <c r="I103" s="12" t="s">
        <v>13</v>
      </c>
      <c r="J103" s="12"/>
    </row>
    <row r="104" spans="1:10" ht="38.25" x14ac:dyDescent="0.2">
      <c r="A104" s="12" t="s">
        <v>345</v>
      </c>
      <c r="B104" s="12" t="s">
        <v>346</v>
      </c>
      <c r="C104" s="12" t="s">
        <v>347</v>
      </c>
      <c r="D104" s="12">
        <v>4311980</v>
      </c>
      <c r="E104" s="12" t="s">
        <v>348</v>
      </c>
      <c r="F104" s="13">
        <v>328.5040650406504</v>
      </c>
      <c r="G104" s="14">
        <v>46077</v>
      </c>
      <c r="H104" s="12" t="s">
        <v>13</v>
      </c>
      <c r="I104" s="12" t="s">
        <v>13</v>
      </c>
      <c r="J104" s="12"/>
    </row>
    <row r="105" spans="1:10" ht="51" x14ac:dyDescent="0.2">
      <c r="A105" s="12" t="s">
        <v>349</v>
      </c>
      <c r="B105" s="12" t="s">
        <v>182</v>
      </c>
      <c r="C105" s="12" t="s">
        <v>183</v>
      </c>
      <c r="D105" s="12">
        <v>30810710</v>
      </c>
      <c r="E105" s="12" t="s">
        <v>184</v>
      </c>
      <c r="F105" s="13">
        <v>21.67</v>
      </c>
      <c r="G105" s="14">
        <v>46077</v>
      </c>
      <c r="H105" s="12" t="s">
        <v>185</v>
      </c>
      <c r="I105" s="12" t="s">
        <v>13</v>
      </c>
      <c r="J105" s="12"/>
    </row>
    <row r="106" spans="1:10" ht="51" x14ac:dyDescent="0.2">
      <c r="A106" s="12" t="s">
        <v>350</v>
      </c>
      <c r="B106" s="12" t="s">
        <v>182</v>
      </c>
      <c r="C106" s="12" t="s">
        <v>183</v>
      </c>
      <c r="D106" s="12">
        <v>30810710</v>
      </c>
      <c r="E106" s="12" t="s">
        <v>184</v>
      </c>
      <c r="F106" s="13">
        <v>3685.78</v>
      </c>
      <c r="G106" s="14">
        <v>46077</v>
      </c>
      <c r="H106" s="12" t="s">
        <v>185</v>
      </c>
      <c r="I106" s="12" t="s">
        <v>13</v>
      </c>
      <c r="J106" s="12"/>
    </row>
    <row r="107" spans="1:10" ht="51" x14ac:dyDescent="0.2">
      <c r="A107" s="12" t="s">
        <v>351</v>
      </c>
      <c r="B107" s="12" t="s">
        <v>182</v>
      </c>
      <c r="C107" s="12" t="s">
        <v>183</v>
      </c>
      <c r="D107" s="12">
        <v>30810710</v>
      </c>
      <c r="E107" s="12" t="s">
        <v>184</v>
      </c>
      <c r="F107" s="13">
        <v>520.33000000000004</v>
      </c>
      <c r="G107" s="14">
        <v>46077</v>
      </c>
      <c r="H107" s="12" t="s">
        <v>190</v>
      </c>
      <c r="I107" s="12" t="s">
        <v>13</v>
      </c>
      <c r="J107" s="12"/>
    </row>
    <row r="108" spans="1:10" ht="25.5" x14ac:dyDescent="0.2">
      <c r="A108" s="12" t="s">
        <v>352</v>
      </c>
      <c r="B108" s="12" t="s">
        <v>353</v>
      </c>
      <c r="C108" s="12" t="s">
        <v>354</v>
      </c>
      <c r="D108" s="12">
        <v>36054003</v>
      </c>
      <c r="E108" s="12" t="s">
        <v>21</v>
      </c>
      <c r="F108" s="13">
        <v>92.38095238095238</v>
      </c>
      <c r="G108" s="14">
        <v>46077</v>
      </c>
      <c r="H108" s="12" t="s">
        <v>13</v>
      </c>
      <c r="I108" s="12" t="s">
        <v>13</v>
      </c>
      <c r="J108" s="12"/>
    </row>
    <row r="109" spans="1:10" ht="25.5" x14ac:dyDescent="0.2">
      <c r="A109" s="12" t="s">
        <v>355</v>
      </c>
      <c r="B109" s="12" t="s">
        <v>58</v>
      </c>
      <c r="C109" s="12" t="s">
        <v>59</v>
      </c>
      <c r="D109" s="12">
        <v>31380123</v>
      </c>
      <c r="E109" s="12" t="s">
        <v>60</v>
      </c>
      <c r="F109" s="13">
        <v>652</v>
      </c>
      <c r="G109" s="14">
        <v>46078</v>
      </c>
      <c r="H109" s="12" t="s">
        <v>13</v>
      </c>
      <c r="I109" s="12" t="e">
        <v>#VALUE!</v>
      </c>
      <c r="J109" s="12"/>
    </row>
    <row r="110" spans="1:10" ht="25.5" x14ac:dyDescent="0.2">
      <c r="A110" s="12" t="s">
        <v>356</v>
      </c>
      <c r="B110" s="12" t="s">
        <v>51</v>
      </c>
      <c r="C110" s="12" t="s">
        <v>52</v>
      </c>
      <c r="D110" s="12">
        <v>31597459</v>
      </c>
      <c r="E110" s="12" t="s">
        <v>22</v>
      </c>
      <c r="F110" s="13">
        <v>407.60162601626018</v>
      </c>
      <c r="G110" s="14">
        <v>46078</v>
      </c>
      <c r="H110" s="12" t="s">
        <v>13</v>
      </c>
      <c r="I110" s="12" t="s">
        <v>155</v>
      </c>
      <c r="J110" s="12"/>
    </row>
    <row r="111" spans="1:10" ht="25.5" x14ac:dyDescent="0.2">
      <c r="A111" s="12" t="s">
        <v>357</v>
      </c>
      <c r="B111" s="12" t="s">
        <v>358</v>
      </c>
      <c r="C111" s="12" t="s">
        <v>359</v>
      </c>
      <c r="D111" s="12">
        <v>45380627</v>
      </c>
      <c r="E111" s="12" t="s">
        <v>55</v>
      </c>
      <c r="F111" s="13">
        <v>960</v>
      </c>
      <c r="G111" s="14">
        <v>46078</v>
      </c>
      <c r="H111" s="12" t="s">
        <v>13</v>
      </c>
      <c r="I111" s="12" t="s">
        <v>129</v>
      </c>
      <c r="J111" s="12"/>
    </row>
    <row r="112" spans="1:10" ht="25.5" x14ac:dyDescent="0.2">
      <c r="A112" s="12" t="s">
        <v>360</v>
      </c>
      <c r="B112" s="12" t="s">
        <v>257</v>
      </c>
      <c r="C112" s="12" t="s">
        <v>258</v>
      </c>
      <c r="D112" s="12">
        <v>51517353</v>
      </c>
      <c r="E112" s="12" t="s">
        <v>22</v>
      </c>
      <c r="F112" s="13">
        <v>395</v>
      </c>
      <c r="G112" s="14">
        <v>46078</v>
      </c>
      <c r="H112" s="12" t="s">
        <v>13</v>
      </c>
      <c r="I112" s="12" t="s">
        <v>13</v>
      </c>
      <c r="J112" s="12"/>
    </row>
    <row r="113" spans="1:10" ht="25.5" x14ac:dyDescent="0.2">
      <c r="A113" s="12" t="s">
        <v>361</v>
      </c>
      <c r="B113" s="12" t="s">
        <v>306</v>
      </c>
      <c r="C113" s="12" t="s">
        <v>307</v>
      </c>
      <c r="D113" s="12">
        <v>17312396</v>
      </c>
      <c r="E113" s="12" t="s">
        <v>50</v>
      </c>
      <c r="F113" s="13">
        <v>66.081300813008127</v>
      </c>
      <c r="G113" s="14">
        <v>46079</v>
      </c>
      <c r="H113" s="12" t="s">
        <v>13</v>
      </c>
      <c r="I113" s="12" t="s">
        <v>305</v>
      </c>
      <c r="J113" s="12"/>
    </row>
    <row r="114" spans="1:10" ht="25.5" x14ac:dyDescent="0.2">
      <c r="A114" s="12" t="s">
        <v>362</v>
      </c>
      <c r="B114" s="12" t="s">
        <v>149</v>
      </c>
      <c r="C114" s="12" t="s">
        <v>150</v>
      </c>
      <c r="D114" s="12">
        <v>47881704</v>
      </c>
      <c r="E114" s="12" t="s">
        <v>50</v>
      </c>
      <c r="F114" s="13">
        <v>30.243902439024392</v>
      </c>
      <c r="G114" s="14">
        <v>46080</v>
      </c>
      <c r="H114" s="12" t="s">
        <v>13</v>
      </c>
      <c r="I114" s="12" t="s">
        <v>316</v>
      </c>
      <c r="J114" s="12"/>
    </row>
    <row r="115" spans="1:10" ht="25.5" x14ac:dyDescent="0.2">
      <c r="A115" s="12" t="s">
        <v>363</v>
      </c>
      <c r="B115" s="12" t="s">
        <v>364</v>
      </c>
      <c r="C115" s="12" t="s">
        <v>365</v>
      </c>
      <c r="D115" s="12">
        <v>73390453</v>
      </c>
      <c r="E115" s="12" t="s">
        <v>50</v>
      </c>
      <c r="F115" s="13">
        <v>13.40650406504065</v>
      </c>
      <c r="G115" s="14">
        <v>46080</v>
      </c>
      <c r="H115" s="12" t="s">
        <v>13</v>
      </c>
      <c r="I115" s="12" t="s">
        <v>13</v>
      </c>
      <c r="J115" s="12"/>
    </row>
    <row r="116" spans="1:10" ht="25.5" x14ac:dyDescent="0.2">
      <c r="A116" s="12" t="s">
        <v>366</v>
      </c>
      <c r="B116" s="12" t="s">
        <v>61</v>
      </c>
      <c r="C116" s="12" t="s">
        <v>62</v>
      </c>
      <c r="D116" s="12">
        <v>45956316</v>
      </c>
      <c r="E116" s="12" t="s">
        <v>21</v>
      </c>
      <c r="F116" s="13">
        <v>293.33333333333331</v>
      </c>
      <c r="G116" s="14">
        <v>46082</v>
      </c>
      <c r="H116" s="12" t="s">
        <v>13</v>
      </c>
      <c r="I116" s="12" t="s">
        <v>13</v>
      </c>
      <c r="J116" s="12"/>
    </row>
    <row r="117" spans="1:10" ht="25.5" x14ac:dyDescent="0.2">
      <c r="A117" s="12" t="s">
        <v>367</v>
      </c>
      <c r="B117" s="12" t="s">
        <v>168</v>
      </c>
      <c r="C117" s="12" t="s">
        <v>169</v>
      </c>
      <c r="D117" s="12">
        <v>55197809</v>
      </c>
      <c r="E117" s="12" t="s">
        <v>22</v>
      </c>
      <c r="F117" s="13">
        <v>361.53658536585368</v>
      </c>
      <c r="G117" s="14">
        <v>46083</v>
      </c>
      <c r="H117" s="12" t="s">
        <v>13</v>
      </c>
      <c r="I117" s="12" t="s">
        <v>13</v>
      </c>
      <c r="J117" s="12"/>
    </row>
    <row r="118" spans="1:10" ht="25.5" x14ac:dyDescent="0.2">
      <c r="A118" s="12" t="s">
        <v>368</v>
      </c>
      <c r="B118" s="12" t="s">
        <v>216</v>
      </c>
      <c r="C118" s="12" t="s">
        <v>217</v>
      </c>
      <c r="D118" s="12">
        <v>35880872</v>
      </c>
      <c r="E118" s="12" t="s">
        <v>218</v>
      </c>
      <c r="F118" s="13">
        <v>1886.0000000000002</v>
      </c>
      <c r="G118" s="14">
        <v>46083</v>
      </c>
      <c r="H118" s="12" t="s">
        <v>219</v>
      </c>
      <c r="I118" s="12" t="s">
        <v>13</v>
      </c>
      <c r="J118" s="12"/>
    </row>
    <row r="119" spans="1:10" ht="25.5" x14ac:dyDescent="0.2">
      <c r="A119" s="12" t="s">
        <v>369</v>
      </c>
      <c r="B119" s="12" t="s">
        <v>78</v>
      </c>
      <c r="C119" s="12" t="s">
        <v>79</v>
      </c>
      <c r="D119" s="12">
        <v>57229295</v>
      </c>
      <c r="E119" s="12" t="s">
        <v>208</v>
      </c>
      <c r="F119" s="13">
        <v>440</v>
      </c>
      <c r="G119" s="14">
        <v>46083</v>
      </c>
      <c r="H119" s="12" t="s">
        <v>209</v>
      </c>
      <c r="I119" s="12" t="s">
        <v>13</v>
      </c>
      <c r="J119" s="12"/>
    </row>
    <row r="120" spans="1:10" ht="25.5" x14ac:dyDescent="0.2">
      <c r="A120" s="12" t="s">
        <v>370</v>
      </c>
      <c r="B120" s="12" t="s">
        <v>371</v>
      </c>
      <c r="C120" s="12" t="s">
        <v>54</v>
      </c>
      <c r="D120" s="12">
        <v>50779524</v>
      </c>
      <c r="E120" s="12" t="s">
        <v>55</v>
      </c>
      <c r="F120" s="13">
        <v>1345</v>
      </c>
      <c r="G120" s="14">
        <v>46083</v>
      </c>
      <c r="H120" s="12" t="s">
        <v>13</v>
      </c>
      <c r="I120" s="12" t="s">
        <v>119</v>
      </c>
      <c r="J120" s="12"/>
    </row>
    <row r="121" spans="1:10" ht="25.5" x14ac:dyDescent="0.2">
      <c r="A121" s="12" t="s">
        <v>372</v>
      </c>
      <c r="B121" s="12" t="s">
        <v>371</v>
      </c>
      <c r="C121" s="12" t="s">
        <v>54</v>
      </c>
      <c r="D121" s="12">
        <v>50779524</v>
      </c>
      <c r="E121" s="12" t="s">
        <v>55</v>
      </c>
      <c r="F121" s="13">
        <v>727</v>
      </c>
      <c r="G121" s="14">
        <v>46084</v>
      </c>
      <c r="H121" s="12" t="s">
        <v>13</v>
      </c>
      <c r="I121" s="12" t="s">
        <v>134</v>
      </c>
      <c r="J121" s="12"/>
    </row>
    <row r="122" spans="1:10" ht="25.5" x14ac:dyDescent="0.2">
      <c r="A122" s="12" t="s">
        <v>373</v>
      </c>
      <c r="B122" s="12" t="s">
        <v>371</v>
      </c>
      <c r="C122" s="12" t="s">
        <v>54</v>
      </c>
      <c r="D122" s="12">
        <v>50779524</v>
      </c>
      <c r="E122" s="12" t="s">
        <v>55</v>
      </c>
      <c r="F122" s="13">
        <v>1600</v>
      </c>
      <c r="G122" s="14">
        <v>46084</v>
      </c>
      <c r="H122" s="12" t="s">
        <v>13</v>
      </c>
      <c r="I122" s="12" t="s">
        <v>120</v>
      </c>
      <c r="J122" s="12"/>
    </row>
    <row r="123" spans="1:10" ht="25.5" x14ac:dyDescent="0.2">
      <c r="A123" s="12" t="s">
        <v>374</v>
      </c>
      <c r="B123" s="12" t="s">
        <v>42</v>
      </c>
      <c r="C123" s="12" t="s">
        <v>43</v>
      </c>
      <c r="D123" s="12">
        <v>47259116</v>
      </c>
      <c r="E123" s="12" t="s">
        <v>44</v>
      </c>
      <c r="F123" s="13">
        <v>617.72357723577238</v>
      </c>
      <c r="G123" s="14">
        <v>46084</v>
      </c>
      <c r="H123" s="12" t="s">
        <v>45</v>
      </c>
      <c r="I123" s="12" t="s">
        <v>13</v>
      </c>
      <c r="J123" s="12"/>
    </row>
    <row r="124" spans="1:10" ht="25.5" x14ac:dyDescent="0.2">
      <c r="A124" s="12" t="s">
        <v>375</v>
      </c>
      <c r="B124" s="12" t="s">
        <v>19</v>
      </c>
      <c r="C124" s="12" t="s">
        <v>20</v>
      </c>
      <c r="D124" s="12">
        <v>35928905</v>
      </c>
      <c r="E124" s="12" t="s">
        <v>21</v>
      </c>
      <c r="F124" s="13">
        <v>163.8095238095238</v>
      </c>
      <c r="G124" s="14">
        <v>46084</v>
      </c>
      <c r="H124" s="12" t="s">
        <v>13</v>
      </c>
      <c r="I124" s="12" t="s">
        <v>13</v>
      </c>
      <c r="J124" s="12"/>
    </row>
    <row r="125" spans="1:10" ht="25.5" x14ac:dyDescent="0.2">
      <c r="A125" s="12" t="s">
        <v>376</v>
      </c>
      <c r="B125" s="12" t="s">
        <v>19</v>
      </c>
      <c r="C125" s="12" t="s">
        <v>20</v>
      </c>
      <c r="D125" s="12">
        <v>35928905</v>
      </c>
      <c r="E125" s="12" t="s">
        <v>21</v>
      </c>
      <c r="F125" s="13">
        <v>62.857142857142854</v>
      </c>
      <c r="G125" s="14">
        <v>46084</v>
      </c>
      <c r="H125" s="12" t="s">
        <v>13</v>
      </c>
      <c r="I125" s="12" t="s">
        <v>13</v>
      </c>
      <c r="J125" s="12"/>
    </row>
    <row r="126" spans="1:10" ht="25.5" x14ac:dyDescent="0.2">
      <c r="A126" s="12" t="s">
        <v>377</v>
      </c>
      <c r="B126" s="12" t="s">
        <v>19</v>
      </c>
      <c r="C126" s="12" t="s">
        <v>20</v>
      </c>
      <c r="D126" s="12">
        <v>35928905</v>
      </c>
      <c r="E126" s="12" t="s">
        <v>21</v>
      </c>
      <c r="F126" s="13">
        <v>125.71428571428571</v>
      </c>
      <c r="G126" s="14">
        <v>46084</v>
      </c>
      <c r="H126" s="12" t="s">
        <v>13</v>
      </c>
      <c r="I126" s="12" t="s">
        <v>13</v>
      </c>
      <c r="J126" s="12"/>
    </row>
    <row r="127" spans="1:10" ht="38.25" x14ac:dyDescent="0.2">
      <c r="A127" s="12" t="s">
        <v>378</v>
      </c>
      <c r="B127" s="12" t="s">
        <v>32</v>
      </c>
      <c r="C127" s="12" t="s">
        <v>33</v>
      </c>
      <c r="D127" s="12">
        <v>35708182</v>
      </c>
      <c r="E127" s="12" t="s">
        <v>34</v>
      </c>
      <c r="F127" s="13">
        <v>235.50406504065043</v>
      </c>
      <c r="G127" s="14">
        <v>46084</v>
      </c>
      <c r="H127" s="12" t="s">
        <v>13</v>
      </c>
      <c r="I127" s="12" t="s">
        <v>13</v>
      </c>
      <c r="J127" s="12"/>
    </row>
    <row r="128" spans="1:10" ht="25.5" x14ac:dyDescent="0.2">
      <c r="A128" s="12" t="s">
        <v>379</v>
      </c>
      <c r="B128" s="12" t="s">
        <v>72</v>
      </c>
      <c r="C128" s="12" t="s">
        <v>73</v>
      </c>
      <c r="D128" s="12">
        <v>35915404</v>
      </c>
      <c r="E128" s="12" t="s">
        <v>74</v>
      </c>
      <c r="F128" s="13">
        <v>791.38</v>
      </c>
      <c r="G128" s="14">
        <v>46084</v>
      </c>
      <c r="H128" s="12" t="s">
        <v>75</v>
      </c>
      <c r="I128" s="12" t="s">
        <v>13</v>
      </c>
      <c r="J128" s="12"/>
    </row>
    <row r="129" spans="1:10" ht="25.5" x14ac:dyDescent="0.2">
      <c r="A129" s="12" t="s">
        <v>380</v>
      </c>
      <c r="B129" s="12" t="s">
        <v>58</v>
      </c>
      <c r="C129" s="12" t="s">
        <v>59</v>
      </c>
      <c r="D129" s="12">
        <v>31380123</v>
      </c>
      <c r="E129" s="12" t="s">
        <v>60</v>
      </c>
      <c r="F129" s="13">
        <v>444</v>
      </c>
      <c r="G129" s="14">
        <v>46084</v>
      </c>
      <c r="H129" s="12" t="s">
        <v>13</v>
      </c>
      <c r="I129" s="12" t="s">
        <v>317</v>
      </c>
      <c r="J129" s="12"/>
    </row>
    <row r="130" spans="1:10" ht="25.5" x14ac:dyDescent="0.2">
      <c r="A130" s="12" t="s">
        <v>381</v>
      </c>
      <c r="B130" s="12" t="s">
        <v>382</v>
      </c>
      <c r="C130" s="12" t="s">
        <v>383</v>
      </c>
      <c r="D130" s="12">
        <v>45394920</v>
      </c>
      <c r="E130" s="12" t="s">
        <v>384</v>
      </c>
      <c r="F130" s="13">
        <v>2100</v>
      </c>
      <c r="G130" s="14">
        <v>46085</v>
      </c>
      <c r="H130" s="12" t="s">
        <v>13</v>
      </c>
      <c r="I130" s="12" t="s">
        <v>385</v>
      </c>
      <c r="J130" s="12"/>
    </row>
    <row r="131" spans="1:10" ht="25.5" x14ac:dyDescent="0.2">
      <c r="A131" s="12" t="s">
        <v>386</v>
      </c>
      <c r="B131" s="12" t="s">
        <v>15</v>
      </c>
      <c r="C131" s="12" t="s">
        <v>16</v>
      </c>
      <c r="D131" s="12">
        <v>35680202</v>
      </c>
      <c r="E131" s="12" t="s">
        <v>17</v>
      </c>
      <c r="F131" s="13">
        <v>450</v>
      </c>
      <c r="G131" s="14">
        <v>46085</v>
      </c>
      <c r="H131" s="12" t="s">
        <v>18</v>
      </c>
      <c r="I131" s="12" t="s">
        <v>13</v>
      </c>
      <c r="J131" s="12"/>
    </row>
    <row r="132" spans="1:10" ht="25.5" x14ac:dyDescent="0.2">
      <c r="A132" s="12" t="s">
        <v>387</v>
      </c>
      <c r="B132" s="12" t="s">
        <v>241</v>
      </c>
      <c r="C132" s="12" t="s">
        <v>242</v>
      </c>
      <c r="D132" s="12">
        <v>48059528</v>
      </c>
      <c r="E132" s="12" t="s">
        <v>243</v>
      </c>
      <c r="F132" s="13">
        <v>350.7</v>
      </c>
      <c r="G132" s="14">
        <v>46086</v>
      </c>
      <c r="H132" s="12" t="s">
        <v>244</v>
      </c>
      <c r="I132" s="12" t="s">
        <v>13</v>
      </c>
      <c r="J132" s="12"/>
    </row>
    <row r="133" spans="1:10" ht="51" x14ac:dyDescent="0.2">
      <c r="A133" s="12" t="s">
        <v>388</v>
      </c>
      <c r="B133" s="12" t="s">
        <v>182</v>
      </c>
      <c r="C133" s="12" t="s">
        <v>183</v>
      </c>
      <c r="D133" s="12">
        <v>30810710</v>
      </c>
      <c r="E133" s="12" t="s">
        <v>21</v>
      </c>
      <c r="F133" s="13">
        <v>472</v>
      </c>
      <c r="G133" s="14">
        <v>46087</v>
      </c>
      <c r="H133" s="12" t="s">
        <v>185</v>
      </c>
      <c r="I133" s="12" t="s">
        <v>13</v>
      </c>
      <c r="J133" s="12"/>
    </row>
    <row r="134" spans="1:10" ht="51" x14ac:dyDescent="0.2">
      <c r="A134" s="12" t="s">
        <v>389</v>
      </c>
      <c r="B134" s="12" t="s">
        <v>182</v>
      </c>
      <c r="C134" s="12" t="s">
        <v>183</v>
      </c>
      <c r="D134" s="12">
        <v>30810710</v>
      </c>
      <c r="E134" s="12" t="s">
        <v>235</v>
      </c>
      <c r="F134" s="13">
        <v>321</v>
      </c>
      <c r="G134" s="14">
        <v>46087</v>
      </c>
      <c r="H134" s="12" t="s">
        <v>185</v>
      </c>
      <c r="I134" s="12" t="s">
        <v>13</v>
      </c>
      <c r="J134" s="12"/>
    </row>
    <row r="135" spans="1:10" ht="51" x14ac:dyDescent="0.2">
      <c r="A135" s="12" t="s">
        <v>390</v>
      </c>
      <c r="B135" s="12" t="s">
        <v>182</v>
      </c>
      <c r="C135" s="12" t="s">
        <v>183</v>
      </c>
      <c r="D135" s="12">
        <v>30810710</v>
      </c>
      <c r="E135" s="12" t="s">
        <v>235</v>
      </c>
      <c r="F135" s="13">
        <v>12.2</v>
      </c>
      <c r="G135" s="14">
        <v>46087</v>
      </c>
      <c r="H135" s="12" t="s">
        <v>185</v>
      </c>
      <c r="I135" s="12" t="s">
        <v>13</v>
      </c>
      <c r="J135" s="12"/>
    </row>
    <row r="136" spans="1:10" ht="51" x14ac:dyDescent="0.2">
      <c r="A136" s="12" t="s">
        <v>391</v>
      </c>
      <c r="B136" s="12" t="s">
        <v>182</v>
      </c>
      <c r="C136" s="12" t="s">
        <v>183</v>
      </c>
      <c r="D136" s="12">
        <v>30810710</v>
      </c>
      <c r="E136" s="12" t="s">
        <v>235</v>
      </c>
      <c r="F136" s="13">
        <v>5806.4</v>
      </c>
      <c r="G136" s="14">
        <v>46087</v>
      </c>
      <c r="H136" s="12" t="s">
        <v>185</v>
      </c>
      <c r="I136" s="12" t="s">
        <v>13</v>
      </c>
      <c r="J136" s="12"/>
    </row>
    <row r="137" spans="1:10" ht="51" x14ac:dyDescent="0.2">
      <c r="A137" s="12" t="s">
        <v>392</v>
      </c>
      <c r="B137" s="12" t="s">
        <v>182</v>
      </c>
      <c r="C137" s="12" t="s">
        <v>183</v>
      </c>
      <c r="D137" s="12">
        <v>30810710</v>
      </c>
      <c r="E137" s="12" t="s">
        <v>235</v>
      </c>
      <c r="F137" s="13">
        <v>267.08999999999997</v>
      </c>
      <c r="G137" s="14">
        <v>46087</v>
      </c>
      <c r="H137" s="12" t="s">
        <v>185</v>
      </c>
      <c r="I137" s="12" t="s">
        <v>13</v>
      </c>
      <c r="J137" s="12"/>
    </row>
    <row r="138" spans="1:10" ht="51" x14ac:dyDescent="0.2">
      <c r="A138" s="12" t="s">
        <v>393</v>
      </c>
      <c r="B138" s="12" t="s">
        <v>182</v>
      </c>
      <c r="C138" s="12" t="s">
        <v>183</v>
      </c>
      <c r="D138" s="12">
        <v>30810710</v>
      </c>
      <c r="E138" s="12" t="s">
        <v>235</v>
      </c>
      <c r="F138" s="13">
        <v>46.67</v>
      </c>
      <c r="G138" s="14">
        <v>46087</v>
      </c>
      <c r="H138" s="12" t="s">
        <v>190</v>
      </c>
      <c r="I138" s="12" t="s">
        <v>13</v>
      </c>
      <c r="J138" s="12"/>
    </row>
    <row r="139" spans="1:10" ht="51" x14ac:dyDescent="0.2">
      <c r="A139" s="12" t="s">
        <v>394</v>
      </c>
      <c r="B139" s="12" t="s">
        <v>182</v>
      </c>
      <c r="C139" s="12" t="s">
        <v>183</v>
      </c>
      <c r="D139" s="12">
        <v>30810710</v>
      </c>
      <c r="E139" s="12" t="s">
        <v>235</v>
      </c>
      <c r="F139" s="13">
        <v>1085.52</v>
      </c>
      <c r="G139" s="14">
        <v>46087</v>
      </c>
      <c r="H139" s="12" t="s">
        <v>190</v>
      </c>
      <c r="I139" s="12" t="s">
        <v>13</v>
      </c>
      <c r="J139" s="12"/>
    </row>
    <row r="140" spans="1:10" ht="51" x14ac:dyDescent="0.2">
      <c r="A140" s="12" t="s">
        <v>395</v>
      </c>
      <c r="B140" s="12" t="s">
        <v>182</v>
      </c>
      <c r="C140" s="12" t="s">
        <v>183</v>
      </c>
      <c r="D140" s="12">
        <v>30810710</v>
      </c>
      <c r="E140" s="12" t="s">
        <v>235</v>
      </c>
      <c r="F140" s="13">
        <v>46.67</v>
      </c>
      <c r="G140" s="14">
        <v>46090</v>
      </c>
      <c r="H140" s="12" t="s">
        <v>190</v>
      </c>
      <c r="I140" s="12" t="s">
        <v>13</v>
      </c>
      <c r="J140" s="12"/>
    </row>
    <row r="141" spans="1:10" ht="25.5" x14ac:dyDescent="0.2">
      <c r="A141" s="12" t="s">
        <v>396</v>
      </c>
      <c r="B141" s="12" t="s">
        <v>397</v>
      </c>
      <c r="C141" s="12" t="s">
        <v>398</v>
      </c>
      <c r="D141" s="12">
        <v>47113740</v>
      </c>
      <c r="E141" s="12" t="s">
        <v>21</v>
      </c>
      <c r="F141" s="13">
        <v>187.78</v>
      </c>
      <c r="G141" s="14">
        <v>46090</v>
      </c>
      <c r="H141" s="12" t="s">
        <v>13</v>
      </c>
      <c r="I141" s="12" t="s">
        <v>13</v>
      </c>
      <c r="J141" s="12"/>
    </row>
    <row r="142" spans="1:10" ht="38.25" x14ac:dyDescent="0.2">
      <c r="A142" s="12" t="s">
        <v>399</v>
      </c>
      <c r="B142" s="12" t="s">
        <v>248</v>
      </c>
      <c r="C142" s="12" t="s">
        <v>249</v>
      </c>
      <c r="D142" s="12">
        <v>36644048</v>
      </c>
      <c r="E142" s="12" t="s">
        <v>250</v>
      </c>
      <c r="F142" s="13">
        <v>150</v>
      </c>
      <c r="G142" s="14">
        <v>46090</v>
      </c>
      <c r="H142" s="12" t="s">
        <v>251</v>
      </c>
      <c r="I142" s="12" t="s">
        <v>13</v>
      </c>
      <c r="J142" s="12"/>
    </row>
    <row r="143" spans="1:10" ht="25.5" x14ac:dyDescent="0.2">
      <c r="A143" s="12" t="s">
        <v>400</v>
      </c>
      <c r="B143" s="12" t="s">
        <v>27</v>
      </c>
      <c r="C143" s="12" t="s">
        <v>28</v>
      </c>
      <c r="D143" s="12">
        <v>36768936</v>
      </c>
      <c r="E143" s="12" t="s">
        <v>29</v>
      </c>
      <c r="F143" s="13">
        <v>270</v>
      </c>
      <c r="G143" s="14">
        <v>46091</v>
      </c>
      <c r="H143" s="12" t="s">
        <v>30</v>
      </c>
      <c r="I143" s="12" t="s">
        <v>13</v>
      </c>
      <c r="J143" s="12"/>
    </row>
    <row r="144" spans="1:10" ht="25.5" x14ac:dyDescent="0.2">
      <c r="A144" s="12" t="s">
        <v>401</v>
      </c>
      <c r="B144" s="12" t="s">
        <v>402</v>
      </c>
      <c r="C144" s="12" t="s">
        <v>403</v>
      </c>
      <c r="D144" s="12">
        <v>50026402</v>
      </c>
      <c r="E144" s="12" t="s">
        <v>21</v>
      </c>
      <c r="F144" s="13">
        <v>317.56190476190477</v>
      </c>
      <c r="G144" s="14">
        <v>46091</v>
      </c>
      <c r="H144" s="12" t="s">
        <v>13</v>
      </c>
      <c r="I144" s="12" t="s">
        <v>13</v>
      </c>
      <c r="J144" s="12"/>
    </row>
    <row r="145" spans="1:10" ht="38.25" x14ac:dyDescent="0.2">
      <c r="A145" s="12" t="s">
        <v>404</v>
      </c>
      <c r="B145" s="12" t="s">
        <v>280</v>
      </c>
      <c r="C145" s="12" t="s">
        <v>281</v>
      </c>
      <c r="D145" s="12">
        <v>47422025</v>
      </c>
      <c r="E145" s="12" t="s">
        <v>21</v>
      </c>
      <c r="F145" s="13">
        <v>48.857142857142854</v>
      </c>
      <c r="G145" s="14">
        <v>46091</v>
      </c>
      <c r="H145" s="12" t="s">
        <v>13</v>
      </c>
      <c r="I145" s="12" t="s">
        <v>13</v>
      </c>
      <c r="J145" s="12"/>
    </row>
    <row r="146" spans="1:10" ht="25.5" x14ac:dyDescent="0.2">
      <c r="A146" s="12" t="s">
        <v>405</v>
      </c>
      <c r="B146" s="12" t="s">
        <v>371</v>
      </c>
      <c r="C146" s="12" t="s">
        <v>54</v>
      </c>
      <c r="D146" s="12">
        <v>50779524</v>
      </c>
      <c r="E146" s="12" t="s">
        <v>55</v>
      </c>
      <c r="F146" s="13">
        <v>1440</v>
      </c>
      <c r="G146" s="14">
        <v>46091</v>
      </c>
      <c r="H146" s="12" t="s">
        <v>13</v>
      </c>
      <c r="I146" s="12" t="s">
        <v>157</v>
      </c>
      <c r="J146" s="12"/>
    </row>
    <row r="147" spans="1:10" ht="25.5" x14ac:dyDescent="0.2">
      <c r="A147" s="12" t="s">
        <v>406</v>
      </c>
      <c r="B147" s="12" t="s">
        <v>407</v>
      </c>
      <c r="C147" s="12" t="s">
        <v>408</v>
      </c>
      <c r="D147" s="12">
        <v>36342165</v>
      </c>
      <c r="E147" s="12" t="s">
        <v>21</v>
      </c>
      <c r="F147" s="13">
        <v>49.047619047619044</v>
      </c>
      <c r="G147" s="14">
        <v>46091</v>
      </c>
      <c r="H147" s="12" t="s">
        <v>13</v>
      </c>
      <c r="I147" s="12" t="s">
        <v>13</v>
      </c>
      <c r="J147" s="12"/>
    </row>
    <row r="148" spans="1:10" x14ac:dyDescent="0.2">
      <c r="A148" s="12" t="s">
        <v>409</v>
      </c>
      <c r="B148" s="12" t="s">
        <v>320</v>
      </c>
      <c r="C148" s="12" t="s">
        <v>321</v>
      </c>
      <c r="D148" s="12">
        <v>40503739</v>
      </c>
      <c r="E148" s="12" t="s">
        <v>50</v>
      </c>
      <c r="F148" s="13">
        <v>635.7560975609756</v>
      </c>
      <c r="G148" s="14">
        <v>46093</v>
      </c>
      <c r="H148" s="12" t="s">
        <v>13</v>
      </c>
      <c r="I148" s="12" t="e">
        <v>#VALUE!</v>
      </c>
      <c r="J148" s="12"/>
    </row>
    <row r="149" spans="1:10" ht="25.5" x14ac:dyDescent="0.2">
      <c r="A149" s="12" t="s">
        <v>410</v>
      </c>
      <c r="B149" s="12" t="s">
        <v>411</v>
      </c>
      <c r="C149" s="12" t="s">
        <v>412</v>
      </c>
      <c r="D149" s="12">
        <v>35765682</v>
      </c>
      <c r="E149" s="12" t="s">
        <v>413</v>
      </c>
      <c r="F149" s="13">
        <v>185</v>
      </c>
      <c r="G149" s="14">
        <v>46094</v>
      </c>
      <c r="H149" s="12" t="s">
        <v>13</v>
      </c>
      <c r="I149" s="12" t="s">
        <v>13</v>
      </c>
      <c r="J149" s="12"/>
    </row>
    <row r="150" spans="1:10" ht="25.5" x14ac:dyDescent="0.2">
      <c r="A150" s="12" t="s">
        <v>414</v>
      </c>
      <c r="B150" s="12" t="s">
        <v>19</v>
      </c>
      <c r="C150" s="12" t="s">
        <v>20</v>
      </c>
      <c r="D150" s="12">
        <v>35928905</v>
      </c>
      <c r="E150" s="12" t="s">
        <v>21</v>
      </c>
      <c r="F150" s="13">
        <v>125.71428571428571</v>
      </c>
      <c r="G150" s="14">
        <v>46094</v>
      </c>
      <c r="H150" s="12" t="s">
        <v>13</v>
      </c>
      <c r="I150" s="12" t="s">
        <v>13</v>
      </c>
      <c r="J150" s="12"/>
    </row>
    <row r="151" spans="1:10" ht="25.5" x14ac:dyDescent="0.2">
      <c r="A151" s="12" t="s">
        <v>415</v>
      </c>
      <c r="B151" s="12" t="s">
        <v>257</v>
      </c>
      <c r="C151" s="12" t="s">
        <v>258</v>
      </c>
      <c r="D151" s="12">
        <v>51517353</v>
      </c>
      <c r="E151" s="12" t="s">
        <v>22</v>
      </c>
      <c r="F151" s="13">
        <v>251</v>
      </c>
      <c r="G151" s="14">
        <v>46094</v>
      </c>
      <c r="H151" s="12" t="s">
        <v>13</v>
      </c>
      <c r="I151" s="12" t="s">
        <v>13</v>
      </c>
      <c r="J151" s="12"/>
    </row>
    <row r="152" spans="1:10" ht="25.5" x14ac:dyDescent="0.2">
      <c r="A152" s="12" t="s">
        <v>416</v>
      </c>
      <c r="B152" s="12" t="s">
        <v>224</v>
      </c>
      <c r="C152" s="12" t="s">
        <v>225</v>
      </c>
      <c r="D152" s="12">
        <v>17526132</v>
      </c>
      <c r="E152" s="12" t="s">
        <v>55</v>
      </c>
      <c r="F152" s="13">
        <v>1140</v>
      </c>
      <c r="G152" s="14">
        <v>46094</v>
      </c>
      <c r="H152" s="12" t="s">
        <v>13</v>
      </c>
      <c r="I152" s="12" t="s">
        <v>318</v>
      </c>
      <c r="J152" s="12"/>
    </row>
    <row r="153" spans="1:10" ht="25.5" x14ac:dyDescent="0.2">
      <c r="A153" s="12" t="s">
        <v>417</v>
      </c>
      <c r="B153" s="12" t="s">
        <v>418</v>
      </c>
      <c r="C153" s="12" t="s">
        <v>419</v>
      </c>
      <c r="D153" s="12">
        <v>44130651</v>
      </c>
      <c r="E153" s="12" t="s">
        <v>21</v>
      </c>
      <c r="F153" s="13">
        <v>338.09523809523807</v>
      </c>
      <c r="G153" s="14">
        <v>46094</v>
      </c>
      <c r="H153" s="12" t="s">
        <v>13</v>
      </c>
      <c r="I153" s="12" t="s">
        <v>13</v>
      </c>
      <c r="J153" s="12"/>
    </row>
    <row r="154" spans="1:10" ht="25.5" x14ac:dyDescent="0.2">
      <c r="A154" s="12" t="s">
        <v>420</v>
      </c>
      <c r="B154" s="12" t="s">
        <v>407</v>
      </c>
      <c r="C154" s="12" t="s">
        <v>408</v>
      </c>
      <c r="D154" s="12">
        <v>36342165</v>
      </c>
      <c r="E154" s="12" t="s">
        <v>21</v>
      </c>
      <c r="F154" s="13">
        <v>41.869918699186989</v>
      </c>
      <c r="G154" s="14">
        <v>46097</v>
      </c>
      <c r="H154" s="12" t="s">
        <v>13</v>
      </c>
      <c r="I154" s="12" t="s">
        <v>13</v>
      </c>
      <c r="J154" s="12"/>
    </row>
    <row r="155" spans="1:10" ht="25.5" x14ac:dyDescent="0.2">
      <c r="A155" s="12" t="s">
        <v>421</v>
      </c>
      <c r="B155" s="12" t="s">
        <v>46</v>
      </c>
      <c r="C155" s="12" t="s">
        <v>47</v>
      </c>
      <c r="D155" s="12">
        <v>36631124</v>
      </c>
      <c r="E155" s="12" t="s">
        <v>48</v>
      </c>
      <c r="F155" s="13">
        <v>500</v>
      </c>
      <c r="G155" s="14">
        <v>46097</v>
      </c>
      <c r="H155" s="12" t="s">
        <v>13</v>
      </c>
      <c r="I155" s="12" t="s">
        <v>13</v>
      </c>
      <c r="J155" s="12"/>
    </row>
    <row r="156" spans="1:10" ht="25.5" x14ac:dyDescent="0.2">
      <c r="A156" s="12" t="s">
        <v>422</v>
      </c>
      <c r="B156" s="12" t="s">
        <v>224</v>
      </c>
      <c r="C156" s="12" t="s">
        <v>225</v>
      </c>
      <c r="D156" s="12">
        <v>17526132</v>
      </c>
      <c r="E156" s="12" t="s">
        <v>55</v>
      </c>
      <c r="F156" s="13">
        <v>1440</v>
      </c>
      <c r="G156" s="14">
        <v>46097</v>
      </c>
      <c r="H156" s="12" t="s">
        <v>13</v>
      </c>
      <c r="I156" s="12" t="s">
        <v>156</v>
      </c>
      <c r="J156" s="12"/>
    </row>
    <row r="157" spans="1:10" x14ac:dyDescent="0.2">
      <c r="A157" s="12" t="s">
        <v>423</v>
      </c>
      <c r="B157" s="12" t="s">
        <v>300</v>
      </c>
      <c r="C157" s="12" t="s">
        <v>301</v>
      </c>
      <c r="D157" s="12">
        <v>46587993</v>
      </c>
      <c r="E157" s="12" t="s">
        <v>50</v>
      </c>
      <c r="F157" s="13">
        <v>394.0650406504065</v>
      </c>
      <c r="G157" s="14">
        <v>46097</v>
      </c>
      <c r="H157" s="12" t="s">
        <v>13</v>
      </c>
      <c r="I157" s="12" t="s">
        <v>299</v>
      </c>
      <c r="J157" s="12"/>
    </row>
    <row r="158" spans="1:10" ht="25.5" x14ac:dyDescent="0.2">
      <c r="A158" s="12" t="s">
        <v>424</v>
      </c>
      <c r="B158" s="12" t="s">
        <v>425</v>
      </c>
      <c r="C158" s="12" t="s">
        <v>426</v>
      </c>
      <c r="D158" s="12">
        <v>36358479</v>
      </c>
      <c r="E158" s="12" t="s">
        <v>21</v>
      </c>
      <c r="F158" s="13">
        <v>570.17960657607148</v>
      </c>
      <c r="G158" s="14">
        <v>46086</v>
      </c>
      <c r="H158" s="12" t="s">
        <v>13</v>
      </c>
      <c r="I158" s="12" t="s">
        <v>13</v>
      </c>
      <c r="J158" s="12"/>
    </row>
    <row r="159" spans="1:10" ht="25.5" x14ac:dyDescent="0.2">
      <c r="A159" s="12" t="s">
        <v>427</v>
      </c>
      <c r="B159" s="12" t="s">
        <v>58</v>
      </c>
      <c r="C159" s="12" t="s">
        <v>59</v>
      </c>
      <c r="D159" s="12">
        <v>31380123</v>
      </c>
      <c r="E159" s="12" t="s">
        <v>60</v>
      </c>
      <c r="F159" s="13">
        <v>426</v>
      </c>
      <c r="G159" s="14">
        <v>46097</v>
      </c>
      <c r="H159" s="12" t="s">
        <v>13</v>
      </c>
      <c r="I159" s="12" t="s">
        <v>322</v>
      </c>
      <c r="J159" s="12"/>
    </row>
    <row r="160" spans="1:10" ht="25.5" x14ac:dyDescent="0.2">
      <c r="A160" s="12" t="s">
        <v>428</v>
      </c>
      <c r="B160" s="12" t="s">
        <v>289</v>
      </c>
      <c r="C160" s="12" t="s">
        <v>290</v>
      </c>
      <c r="D160" s="12">
        <v>32155557</v>
      </c>
      <c r="E160" s="12" t="s">
        <v>31</v>
      </c>
      <c r="F160" s="13">
        <v>176.88</v>
      </c>
      <c r="G160" s="14">
        <v>46098</v>
      </c>
      <c r="H160" s="12" t="s">
        <v>13</v>
      </c>
      <c r="I160" s="12" t="s">
        <v>13</v>
      </c>
      <c r="J160" s="12"/>
    </row>
    <row r="161" spans="1:10" ht="38.25" x14ac:dyDescent="0.2">
      <c r="A161" s="12" t="s">
        <v>429</v>
      </c>
      <c r="B161" s="12" t="s">
        <v>32</v>
      </c>
      <c r="C161" s="12" t="s">
        <v>33</v>
      </c>
      <c r="D161" s="12">
        <v>35708182</v>
      </c>
      <c r="E161" s="12" t="s">
        <v>34</v>
      </c>
      <c r="F161" s="13">
        <v>279.89430894308941</v>
      </c>
      <c r="G161" s="14">
        <v>46098</v>
      </c>
      <c r="H161" s="12" t="s">
        <v>13</v>
      </c>
      <c r="I161" s="12" t="s">
        <v>13</v>
      </c>
      <c r="J161" s="12"/>
    </row>
    <row r="162" spans="1:10" ht="25.5" x14ac:dyDescent="0.2">
      <c r="A162" s="12" t="s">
        <v>430</v>
      </c>
      <c r="B162" s="12" t="s">
        <v>402</v>
      </c>
      <c r="C162" s="12" t="s">
        <v>403</v>
      </c>
      <c r="D162" s="12">
        <v>50026402</v>
      </c>
      <c r="E162" s="12" t="s">
        <v>21</v>
      </c>
      <c r="F162" s="13">
        <v>147.8095238095238</v>
      </c>
      <c r="G162" s="14">
        <v>46099</v>
      </c>
      <c r="H162" s="12" t="s">
        <v>13</v>
      </c>
      <c r="I162" s="12" t="s">
        <v>13</v>
      </c>
      <c r="J162" s="12"/>
    </row>
    <row r="163" spans="1:10" ht="25.5" x14ac:dyDescent="0.2">
      <c r="A163" s="12" t="s">
        <v>431</v>
      </c>
      <c r="B163" s="12" t="s">
        <v>257</v>
      </c>
      <c r="C163" s="12" t="s">
        <v>258</v>
      </c>
      <c r="D163" s="12">
        <v>51517353</v>
      </c>
      <c r="E163" s="12" t="s">
        <v>22</v>
      </c>
      <c r="F163" s="13">
        <v>380</v>
      </c>
      <c r="G163" s="14">
        <v>46101</v>
      </c>
      <c r="H163" s="12" t="s">
        <v>13</v>
      </c>
      <c r="I163" s="12" t="s">
        <v>13</v>
      </c>
      <c r="J163" s="12"/>
    </row>
    <row r="164" spans="1:10" ht="25.5" x14ac:dyDescent="0.2">
      <c r="A164" s="12" t="s">
        <v>432</v>
      </c>
      <c r="B164" s="12" t="s">
        <v>314</v>
      </c>
      <c r="C164" s="12" t="s">
        <v>315</v>
      </c>
      <c r="D164" s="12">
        <v>46893971</v>
      </c>
      <c r="E164" s="12" t="s">
        <v>22</v>
      </c>
      <c r="F164" s="13">
        <v>412.5</v>
      </c>
      <c r="G164" s="14">
        <v>46104</v>
      </c>
      <c r="H164" s="12" t="s">
        <v>13</v>
      </c>
      <c r="I164" s="12" t="s">
        <v>13</v>
      </c>
      <c r="J164" s="12"/>
    </row>
    <row r="165" spans="1:10" ht="25.5" x14ac:dyDescent="0.2">
      <c r="A165" s="12" t="s">
        <v>433</v>
      </c>
      <c r="B165" s="12" t="s">
        <v>19</v>
      </c>
      <c r="C165" s="12" t="s">
        <v>20</v>
      </c>
      <c r="D165" s="12">
        <v>35928905</v>
      </c>
      <c r="E165" s="12" t="s">
        <v>21</v>
      </c>
      <c r="F165" s="13">
        <v>62.857142857142854</v>
      </c>
      <c r="G165" s="14">
        <v>46104</v>
      </c>
      <c r="H165" s="12" t="s">
        <v>13</v>
      </c>
      <c r="I165" s="12" t="s">
        <v>13</v>
      </c>
      <c r="J165" s="12"/>
    </row>
    <row r="166" spans="1:10" ht="25.5" x14ac:dyDescent="0.2">
      <c r="A166" s="12" t="s">
        <v>434</v>
      </c>
      <c r="B166" s="12" t="s">
        <v>19</v>
      </c>
      <c r="C166" s="12" t="s">
        <v>20</v>
      </c>
      <c r="D166" s="12">
        <v>35928905</v>
      </c>
      <c r="E166" s="12" t="s">
        <v>21</v>
      </c>
      <c r="F166" s="13">
        <v>188.57142857142856</v>
      </c>
      <c r="G166" s="14">
        <v>46104</v>
      </c>
      <c r="H166" s="12" t="s">
        <v>13</v>
      </c>
      <c r="I166" s="12" t="s">
        <v>13</v>
      </c>
      <c r="J166" s="12"/>
    </row>
    <row r="167" spans="1:10" ht="25.5" x14ac:dyDescent="0.2">
      <c r="A167" s="12" t="s">
        <v>435</v>
      </c>
      <c r="B167" s="12" t="s">
        <v>436</v>
      </c>
      <c r="C167" s="12" t="s">
        <v>437</v>
      </c>
      <c r="D167" s="12">
        <v>44672667</v>
      </c>
      <c r="E167" s="12" t="s">
        <v>438</v>
      </c>
      <c r="F167" s="13">
        <v>3300</v>
      </c>
      <c r="G167" s="14">
        <v>46105</v>
      </c>
      <c r="H167" s="12" t="s">
        <v>439</v>
      </c>
      <c r="I167" s="12" t="s">
        <v>13</v>
      </c>
      <c r="J167" s="12"/>
    </row>
    <row r="168" spans="1:10" ht="25.5" x14ac:dyDescent="0.2">
      <c r="A168" s="12" t="s">
        <v>440</v>
      </c>
      <c r="B168" s="12" t="s">
        <v>303</v>
      </c>
      <c r="C168" s="12" t="s">
        <v>304</v>
      </c>
      <c r="D168" s="12">
        <v>44823657</v>
      </c>
      <c r="E168" s="12" t="s">
        <v>208</v>
      </c>
      <c r="F168" s="13">
        <v>220.00000000000003</v>
      </c>
      <c r="G168" s="14">
        <v>46105</v>
      </c>
      <c r="H168" s="12" t="s">
        <v>13</v>
      </c>
      <c r="I168" s="12" t="s">
        <v>302</v>
      </c>
      <c r="J168" s="12"/>
    </row>
    <row r="169" spans="1:10" x14ac:dyDescent="0.2">
      <c r="A169" s="12" t="s">
        <v>441</v>
      </c>
      <c r="B169" s="12" t="s">
        <v>442</v>
      </c>
      <c r="C169" s="12" t="s">
        <v>443</v>
      </c>
      <c r="D169" s="12">
        <v>50779362</v>
      </c>
      <c r="E169" s="12" t="s">
        <v>21</v>
      </c>
      <c r="F169" s="13">
        <v>50.476190476190474</v>
      </c>
      <c r="G169" s="14">
        <v>46105</v>
      </c>
      <c r="H169" s="12" t="s">
        <v>13</v>
      </c>
      <c r="I169" s="12" t="s">
        <v>13</v>
      </c>
      <c r="J169" s="12"/>
    </row>
    <row r="170" spans="1:10" ht="25.5" x14ac:dyDescent="0.2">
      <c r="A170" s="12" t="s">
        <v>444</v>
      </c>
      <c r="B170" s="12" t="s">
        <v>445</v>
      </c>
      <c r="C170" s="12" t="s">
        <v>446</v>
      </c>
      <c r="D170" s="12">
        <v>56975767</v>
      </c>
      <c r="E170" s="12" t="s">
        <v>438</v>
      </c>
      <c r="F170" s="13">
        <v>1080</v>
      </c>
      <c r="G170" s="14">
        <v>46107</v>
      </c>
      <c r="H170" s="12" t="s">
        <v>13</v>
      </c>
      <c r="I170" s="12" t="s">
        <v>13</v>
      </c>
      <c r="J170" s="12"/>
    </row>
    <row r="171" spans="1:10" ht="51" x14ac:dyDescent="0.2">
      <c r="A171" s="12" t="s">
        <v>447</v>
      </c>
      <c r="B171" s="12" t="s">
        <v>182</v>
      </c>
      <c r="C171" s="12" t="s">
        <v>183</v>
      </c>
      <c r="D171" s="12">
        <v>30810710</v>
      </c>
      <c r="E171" s="12" t="s">
        <v>184</v>
      </c>
      <c r="F171" s="13">
        <v>19.57</v>
      </c>
      <c r="G171" s="14">
        <v>46107</v>
      </c>
      <c r="H171" s="12" t="s">
        <v>185</v>
      </c>
      <c r="I171" s="12" t="s">
        <v>13</v>
      </c>
      <c r="J171" s="12"/>
    </row>
    <row r="172" spans="1:10" ht="51" x14ac:dyDescent="0.2">
      <c r="A172" s="12" t="s">
        <v>448</v>
      </c>
      <c r="B172" s="12" t="s">
        <v>182</v>
      </c>
      <c r="C172" s="12" t="s">
        <v>183</v>
      </c>
      <c r="D172" s="12">
        <v>30810710</v>
      </c>
      <c r="E172" s="12" t="s">
        <v>184</v>
      </c>
      <c r="F172" s="13">
        <v>3080.21</v>
      </c>
      <c r="G172" s="14">
        <v>46107</v>
      </c>
      <c r="H172" s="12" t="s">
        <v>185</v>
      </c>
      <c r="I172" s="12" t="s">
        <v>13</v>
      </c>
      <c r="J172" s="12"/>
    </row>
    <row r="173" spans="1:10" ht="51" x14ac:dyDescent="0.2">
      <c r="A173" s="12" t="s">
        <v>449</v>
      </c>
      <c r="B173" s="12" t="s">
        <v>182</v>
      </c>
      <c r="C173" s="12" t="s">
        <v>183</v>
      </c>
      <c r="D173" s="12">
        <v>30810710</v>
      </c>
      <c r="E173" s="12" t="s">
        <v>184</v>
      </c>
      <c r="F173" s="13">
        <v>430.23</v>
      </c>
      <c r="G173" s="14">
        <v>46107</v>
      </c>
      <c r="H173" s="12" t="s">
        <v>190</v>
      </c>
      <c r="I173" s="12" t="s">
        <v>13</v>
      </c>
      <c r="J173" s="12"/>
    </row>
    <row r="174" spans="1:10" ht="25.5" x14ac:dyDescent="0.2">
      <c r="A174" s="12" t="s">
        <v>450</v>
      </c>
      <c r="B174" s="12" t="s">
        <v>25</v>
      </c>
      <c r="C174" s="12" t="s">
        <v>26</v>
      </c>
      <c r="D174" s="12">
        <v>51805472</v>
      </c>
      <c r="E174" s="12" t="s">
        <v>21</v>
      </c>
      <c r="F174" s="13">
        <v>154.71428571428569</v>
      </c>
      <c r="G174" s="14">
        <v>46107</v>
      </c>
      <c r="H174" s="12" t="s">
        <v>13</v>
      </c>
      <c r="I174" s="12" t="s">
        <v>13</v>
      </c>
      <c r="J174" s="12"/>
    </row>
    <row r="175" spans="1:10" ht="25.5" x14ac:dyDescent="0.2">
      <c r="A175" s="12" t="s">
        <v>451</v>
      </c>
      <c r="B175" s="12" t="s">
        <v>25</v>
      </c>
      <c r="C175" s="12" t="s">
        <v>26</v>
      </c>
      <c r="D175" s="12">
        <v>51805472</v>
      </c>
      <c r="E175" s="12" t="s">
        <v>21</v>
      </c>
      <c r="F175" s="13">
        <v>100.28571428571428</v>
      </c>
      <c r="G175" s="14">
        <v>46108</v>
      </c>
      <c r="H175" s="12" t="s">
        <v>13</v>
      </c>
      <c r="I175" s="12" t="s">
        <v>13</v>
      </c>
      <c r="J175" s="12"/>
    </row>
    <row r="176" spans="1:10" ht="25.5" x14ac:dyDescent="0.2">
      <c r="A176" s="12" t="s">
        <v>452</v>
      </c>
      <c r="B176" s="12" t="s">
        <v>38</v>
      </c>
      <c r="C176" s="12" t="s">
        <v>39</v>
      </c>
      <c r="D176" s="12">
        <v>36237337</v>
      </c>
      <c r="E176" s="12" t="s">
        <v>231</v>
      </c>
      <c r="F176" s="13">
        <v>80</v>
      </c>
      <c r="G176" s="14">
        <v>46108</v>
      </c>
      <c r="H176" s="12" t="s">
        <v>13</v>
      </c>
      <c r="I176" s="12" t="s">
        <v>13</v>
      </c>
      <c r="J176" s="12"/>
    </row>
    <row r="177" spans="1:10" x14ac:dyDescent="0.2">
      <c r="A177" s="12" t="s">
        <v>453</v>
      </c>
      <c r="B177" s="12" t="s">
        <v>454</v>
      </c>
      <c r="C177" s="12" t="s">
        <v>455</v>
      </c>
      <c r="D177" s="12">
        <v>46603107</v>
      </c>
      <c r="E177" s="12" t="s">
        <v>21</v>
      </c>
      <c r="F177" s="13">
        <v>78.571428571428569</v>
      </c>
      <c r="G177" s="14">
        <v>46108</v>
      </c>
      <c r="H177" s="12" t="s">
        <v>13</v>
      </c>
      <c r="I177" s="12" t="s">
        <v>13</v>
      </c>
      <c r="J177" s="12"/>
    </row>
    <row r="178" spans="1:10" ht="25.5" x14ac:dyDescent="0.2">
      <c r="A178" s="12" t="s">
        <v>456</v>
      </c>
      <c r="B178" s="12" t="s">
        <v>168</v>
      </c>
      <c r="C178" s="12" t="s">
        <v>169</v>
      </c>
      <c r="D178" s="12">
        <v>55197809</v>
      </c>
      <c r="E178" s="12" t="s">
        <v>22</v>
      </c>
      <c r="F178" s="13">
        <v>374.52032520325207</v>
      </c>
      <c r="G178" s="14">
        <v>46110</v>
      </c>
      <c r="H178" s="12" t="s">
        <v>13</v>
      </c>
      <c r="I178" s="12" t="s">
        <v>167</v>
      </c>
      <c r="J178" s="12"/>
    </row>
    <row r="179" spans="1:10" ht="38.25" x14ac:dyDescent="0.2">
      <c r="A179" s="12" t="s">
        <v>457</v>
      </c>
      <c r="B179" s="12" t="s">
        <v>458</v>
      </c>
      <c r="C179" s="12" t="s">
        <v>459</v>
      </c>
      <c r="D179" s="12">
        <v>105816788</v>
      </c>
      <c r="E179" s="12" t="s">
        <v>460</v>
      </c>
      <c r="F179" s="13">
        <v>439.75</v>
      </c>
      <c r="G179" s="14">
        <v>46113</v>
      </c>
      <c r="H179" s="12" t="s">
        <v>13</v>
      </c>
      <c r="I179" s="12" t="s">
        <v>13</v>
      </c>
      <c r="J179" s="12"/>
    </row>
    <row r="180" spans="1:10" ht="25.5" x14ac:dyDescent="0.2">
      <c r="A180" s="12" t="s">
        <v>461</v>
      </c>
      <c r="B180" s="12" t="s">
        <v>72</v>
      </c>
      <c r="C180" s="12" t="s">
        <v>73</v>
      </c>
      <c r="D180" s="12">
        <v>35915404</v>
      </c>
      <c r="E180" s="12" t="s">
        <v>74</v>
      </c>
      <c r="F180" s="13">
        <v>791.38</v>
      </c>
      <c r="G180" s="14">
        <v>46113</v>
      </c>
      <c r="H180" s="12" t="s">
        <v>75</v>
      </c>
      <c r="I180" s="12" t="s">
        <v>13</v>
      </c>
      <c r="J180" s="12"/>
    </row>
    <row r="181" spans="1:10" ht="38.25" x14ac:dyDescent="0.2">
      <c r="A181" s="12" t="s">
        <v>462</v>
      </c>
      <c r="B181" s="12" t="s">
        <v>328</v>
      </c>
      <c r="C181" s="12" t="s">
        <v>329</v>
      </c>
      <c r="D181" s="12">
        <v>2856123</v>
      </c>
      <c r="E181" s="12" t="s">
        <v>50</v>
      </c>
      <c r="F181" s="13">
        <v>159.66666666666666</v>
      </c>
      <c r="G181" s="14">
        <v>46113</v>
      </c>
      <c r="H181" s="12" t="s">
        <v>13</v>
      </c>
      <c r="I181" s="12" t="s">
        <v>327</v>
      </c>
      <c r="J181" s="12"/>
    </row>
    <row r="182" spans="1:10" ht="25.5" x14ac:dyDescent="0.2">
      <c r="A182" s="12" t="s">
        <v>463</v>
      </c>
      <c r="B182" s="12" t="s">
        <v>78</v>
      </c>
      <c r="C182" s="12" t="s">
        <v>79</v>
      </c>
      <c r="D182" s="12">
        <v>57229295</v>
      </c>
      <c r="E182" s="12" t="s">
        <v>208</v>
      </c>
      <c r="F182" s="13">
        <v>920</v>
      </c>
      <c r="G182" s="14">
        <v>46114</v>
      </c>
      <c r="H182" s="12" t="s">
        <v>209</v>
      </c>
      <c r="I182" s="12" t="s">
        <v>13</v>
      </c>
      <c r="J182" s="12"/>
    </row>
    <row r="183" spans="1:10" ht="38.25" x14ac:dyDescent="0.2">
      <c r="A183" s="12" t="s">
        <v>464</v>
      </c>
      <c r="B183" s="12" t="s">
        <v>32</v>
      </c>
      <c r="C183" s="12" t="s">
        <v>33</v>
      </c>
      <c r="D183" s="12">
        <v>35708182</v>
      </c>
      <c r="E183" s="12" t="s">
        <v>34</v>
      </c>
      <c r="F183" s="13">
        <v>449.3821138211382</v>
      </c>
      <c r="G183" s="14">
        <v>46115</v>
      </c>
      <c r="H183" s="12" t="s">
        <v>13</v>
      </c>
      <c r="I183" s="12" t="s">
        <v>13</v>
      </c>
      <c r="J183" s="12"/>
    </row>
    <row r="184" spans="1:10" ht="25.5" x14ac:dyDescent="0.2">
      <c r="A184" s="12" t="s">
        <v>465</v>
      </c>
      <c r="B184" s="12" t="s">
        <v>42</v>
      </c>
      <c r="C184" s="12" t="s">
        <v>43</v>
      </c>
      <c r="D184" s="12">
        <v>47259116</v>
      </c>
      <c r="E184" s="12" t="s">
        <v>44</v>
      </c>
      <c r="F184" s="13">
        <v>568.78048780487802</v>
      </c>
      <c r="G184" s="14">
        <v>46115</v>
      </c>
      <c r="H184" s="12" t="s">
        <v>45</v>
      </c>
      <c r="I184" s="12" t="s">
        <v>13</v>
      </c>
      <c r="J184" s="12"/>
    </row>
    <row r="185" spans="1:10" ht="25.5" x14ac:dyDescent="0.2">
      <c r="A185" s="12" t="s">
        <v>466</v>
      </c>
      <c r="B185" s="12" t="s">
        <v>216</v>
      </c>
      <c r="C185" s="12" t="s">
        <v>217</v>
      </c>
      <c r="D185" s="12">
        <v>35880872</v>
      </c>
      <c r="E185" s="12" t="s">
        <v>218</v>
      </c>
      <c r="F185" s="13">
        <v>1703.2032520325204</v>
      </c>
      <c r="G185" s="14">
        <v>46119</v>
      </c>
      <c r="H185" s="12" t="s">
        <v>219</v>
      </c>
      <c r="I185" s="12" t="s">
        <v>13</v>
      </c>
      <c r="J185" s="12"/>
    </row>
    <row r="186" spans="1:10" ht="25.5" x14ac:dyDescent="0.2">
      <c r="A186" s="12" t="s">
        <v>467</v>
      </c>
      <c r="B186" s="12" t="s">
        <v>19</v>
      </c>
      <c r="C186" s="12" t="s">
        <v>20</v>
      </c>
      <c r="D186" s="12">
        <v>35928905</v>
      </c>
      <c r="E186" s="12" t="s">
        <v>21</v>
      </c>
      <c r="F186" s="13">
        <v>62.857142857142854</v>
      </c>
      <c r="G186" s="14">
        <v>46119</v>
      </c>
      <c r="H186" s="12" t="s">
        <v>13</v>
      </c>
      <c r="I186" s="12" t="s">
        <v>13</v>
      </c>
      <c r="J186" s="12"/>
    </row>
    <row r="187" spans="1:10" ht="25.5" x14ac:dyDescent="0.2">
      <c r="A187" s="12" t="s">
        <v>468</v>
      </c>
      <c r="B187" s="12" t="s">
        <v>68</v>
      </c>
      <c r="C187" s="12" t="s">
        <v>69</v>
      </c>
      <c r="D187" s="12">
        <v>36212466</v>
      </c>
      <c r="E187" s="12" t="s">
        <v>50</v>
      </c>
      <c r="F187" s="13">
        <v>612.09756097560978</v>
      </c>
      <c r="G187" s="14">
        <v>46119</v>
      </c>
      <c r="H187" s="12" t="s">
        <v>13</v>
      </c>
      <c r="I187" s="12" t="s">
        <v>469</v>
      </c>
      <c r="J187" s="12"/>
    </row>
    <row r="188" spans="1:10" ht="25.5" x14ac:dyDescent="0.2">
      <c r="A188" s="12" t="s">
        <v>470</v>
      </c>
      <c r="B188" s="12" t="s">
        <v>471</v>
      </c>
      <c r="C188" s="12" t="s">
        <v>472</v>
      </c>
      <c r="D188" s="12">
        <v>31560636</v>
      </c>
      <c r="E188" s="12" t="s">
        <v>21</v>
      </c>
      <c r="F188" s="13">
        <v>342.85714285714283</v>
      </c>
      <c r="G188" s="14">
        <v>46119</v>
      </c>
      <c r="H188" s="12" t="s">
        <v>13</v>
      </c>
      <c r="I188" s="12" t="s">
        <v>13</v>
      </c>
      <c r="J188" s="12"/>
    </row>
    <row r="189" spans="1:10" ht="25.5" x14ac:dyDescent="0.2">
      <c r="A189" s="12" t="s">
        <v>473</v>
      </c>
      <c r="B189" s="12" t="s">
        <v>15</v>
      </c>
      <c r="C189" s="12" t="s">
        <v>16</v>
      </c>
      <c r="D189" s="12">
        <v>35680202</v>
      </c>
      <c r="E189" s="12" t="s">
        <v>17</v>
      </c>
      <c r="F189" s="13">
        <v>450</v>
      </c>
      <c r="G189" s="14">
        <v>46085</v>
      </c>
      <c r="H189" s="12" t="s">
        <v>18</v>
      </c>
      <c r="I189" s="12" t="s">
        <v>13</v>
      </c>
      <c r="J189" s="12"/>
    </row>
    <row r="190" spans="1:10" ht="38.25" x14ac:dyDescent="0.2">
      <c r="A190" s="12" t="s">
        <v>474</v>
      </c>
      <c r="B190" s="12" t="s">
        <v>248</v>
      </c>
      <c r="C190" s="12" t="s">
        <v>249</v>
      </c>
      <c r="D190" s="12">
        <v>36644048</v>
      </c>
      <c r="E190" s="12" t="s">
        <v>250</v>
      </c>
      <c r="F190" s="13">
        <v>300</v>
      </c>
      <c r="G190" s="14">
        <v>46120</v>
      </c>
      <c r="H190" s="12" t="s">
        <v>475</v>
      </c>
      <c r="I190" s="12" t="s">
        <v>13</v>
      </c>
      <c r="J190" s="12"/>
    </row>
    <row r="191" spans="1:10" ht="25.5" x14ac:dyDescent="0.2">
      <c r="A191" s="12" t="s">
        <v>476</v>
      </c>
      <c r="B191" s="12" t="s">
        <v>241</v>
      </c>
      <c r="C191" s="12" t="s">
        <v>242</v>
      </c>
      <c r="D191" s="12">
        <v>48059528</v>
      </c>
      <c r="E191" s="12" t="s">
        <v>243</v>
      </c>
      <c r="F191" s="13">
        <v>350.7</v>
      </c>
      <c r="G191" s="14">
        <v>46120</v>
      </c>
      <c r="H191" s="12" t="s">
        <v>244</v>
      </c>
      <c r="I191" s="12" t="s">
        <v>13</v>
      </c>
      <c r="J191" s="12"/>
    </row>
    <row r="192" spans="1:10" ht="25.5" x14ac:dyDescent="0.2">
      <c r="A192" s="12" t="s">
        <v>477</v>
      </c>
      <c r="B192" s="12" t="s">
        <v>38</v>
      </c>
      <c r="C192" s="12" t="s">
        <v>39</v>
      </c>
      <c r="D192" s="12">
        <v>36237337</v>
      </c>
      <c r="E192" s="12" t="s">
        <v>74</v>
      </c>
      <c r="F192" s="13">
        <v>13.642276422764228</v>
      </c>
      <c r="G192" s="14">
        <v>46120</v>
      </c>
      <c r="H192" s="12" t="s">
        <v>478</v>
      </c>
      <c r="I192" s="12" t="s">
        <v>13</v>
      </c>
      <c r="J192" s="12"/>
    </row>
    <row r="193" spans="1:10" ht="25.5" x14ac:dyDescent="0.2">
      <c r="A193" s="12" t="s">
        <v>479</v>
      </c>
      <c r="B193" s="12" t="s">
        <v>38</v>
      </c>
      <c r="C193" s="12" t="s">
        <v>39</v>
      </c>
      <c r="D193" s="12">
        <v>36237337</v>
      </c>
      <c r="E193" s="12" t="s">
        <v>480</v>
      </c>
      <c r="F193" s="13">
        <v>17.504065040650406</v>
      </c>
      <c r="G193" s="14">
        <v>46121</v>
      </c>
      <c r="H193" s="12" t="s">
        <v>13</v>
      </c>
      <c r="I193" s="12" t="s">
        <v>13</v>
      </c>
      <c r="J193" s="12"/>
    </row>
    <row r="194" spans="1:10" ht="38.25" x14ac:dyDescent="0.2">
      <c r="A194" s="12" t="s">
        <v>481</v>
      </c>
      <c r="B194" s="12" t="s">
        <v>280</v>
      </c>
      <c r="C194" s="12" t="s">
        <v>281</v>
      </c>
      <c r="D194" s="12">
        <v>47422025</v>
      </c>
      <c r="E194" s="12" t="s">
        <v>21</v>
      </c>
      <c r="F194" s="13">
        <v>59.333333333333329</v>
      </c>
      <c r="G194" s="14">
        <v>46121</v>
      </c>
      <c r="H194" s="12" t="s">
        <v>13</v>
      </c>
      <c r="I194" s="12" t="s">
        <v>13</v>
      </c>
      <c r="J194" s="12"/>
    </row>
    <row r="195" spans="1:10" ht="51" x14ac:dyDescent="0.2">
      <c r="A195" s="12" t="s">
        <v>482</v>
      </c>
      <c r="B195" s="12" t="s">
        <v>182</v>
      </c>
      <c r="C195" s="12" t="s">
        <v>183</v>
      </c>
      <c r="D195" s="12">
        <v>30810710</v>
      </c>
      <c r="E195" s="12" t="s">
        <v>21</v>
      </c>
      <c r="F195" s="13">
        <v>472</v>
      </c>
      <c r="G195" s="14">
        <v>46122</v>
      </c>
      <c r="H195" s="12" t="s">
        <v>185</v>
      </c>
      <c r="I195" s="12" t="s">
        <v>13</v>
      </c>
      <c r="J195" s="12"/>
    </row>
    <row r="196" spans="1:10" ht="51" x14ac:dyDescent="0.2">
      <c r="A196" s="12" t="s">
        <v>483</v>
      </c>
      <c r="B196" s="12" t="s">
        <v>182</v>
      </c>
      <c r="C196" s="12" t="s">
        <v>183</v>
      </c>
      <c r="D196" s="12">
        <v>30810710</v>
      </c>
      <c r="E196" s="12" t="s">
        <v>235</v>
      </c>
      <c r="F196" s="13">
        <v>321</v>
      </c>
      <c r="G196" s="14">
        <v>46122</v>
      </c>
      <c r="H196" s="12" t="s">
        <v>185</v>
      </c>
      <c r="I196" s="12" t="s">
        <v>13</v>
      </c>
      <c r="J196" s="12"/>
    </row>
    <row r="197" spans="1:10" ht="51" x14ac:dyDescent="0.2">
      <c r="A197" s="12" t="s">
        <v>484</v>
      </c>
      <c r="B197" s="12" t="s">
        <v>182</v>
      </c>
      <c r="C197" s="12" t="s">
        <v>183</v>
      </c>
      <c r="D197" s="12">
        <v>30810710</v>
      </c>
      <c r="E197" s="12" t="s">
        <v>235</v>
      </c>
      <c r="F197" s="13">
        <v>12.2</v>
      </c>
      <c r="G197" s="14">
        <v>46122</v>
      </c>
      <c r="H197" s="12" t="s">
        <v>185</v>
      </c>
      <c r="I197" s="12" t="s">
        <v>13</v>
      </c>
      <c r="J197" s="12"/>
    </row>
    <row r="198" spans="1:10" ht="51" x14ac:dyDescent="0.2">
      <c r="A198" s="12" t="s">
        <v>485</v>
      </c>
      <c r="B198" s="12" t="s">
        <v>182</v>
      </c>
      <c r="C198" s="12" t="s">
        <v>183</v>
      </c>
      <c r="D198" s="12">
        <v>30810710</v>
      </c>
      <c r="E198" s="12" t="s">
        <v>235</v>
      </c>
      <c r="F198" s="13">
        <v>267.08999999999997</v>
      </c>
      <c r="G198" s="14">
        <v>46122</v>
      </c>
      <c r="H198" s="12" t="s">
        <v>185</v>
      </c>
      <c r="I198" s="12" t="s">
        <v>13</v>
      </c>
      <c r="J198" s="12"/>
    </row>
    <row r="199" spans="1:10" ht="51" x14ac:dyDescent="0.2">
      <c r="A199" s="12" t="s">
        <v>486</v>
      </c>
      <c r="B199" s="12" t="s">
        <v>182</v>
      </c>
      <c r="C199" s="12" t="s">
        <v>183</v>
      </c>
      <c r="D199" s="12">
        <v>30810710</v>
      </c>
      <c r="E199" s="12" t="s">
        <v>235</v>
      </c>
      <c r="F199" s="13">
        <v>5806.4</v>
      </c>
      <c r="G199" s="14">
        <v>46122</v>
      </c>
      <c r="H199" s="12" t="s">
        <v>185</v>
      </c>
      <c r="I199" s="12" t="s">
        <v>13</v>
      </c>
      <c r="J199" s="12"/>
    </row>
    <row r="200" spans="1:10" ht="51" x14ac:dyDescent="0.2">
      <c r="A200" s="12" t="s">
        <v>487</v>
      </c>
      <c r="B200" s="12" t="s">
        <v>182</v>
      </c>
      <c r="C200" s="12" t="s">
        <v>183</v>
      </c>
      <c r="D200" s="12">
        <v>30810710</v>
      </c>
      <c r="E200" s="12" t="s">
        <v>235</v>
      </c>
      <c r="F200" s="13">
        <v>1085.52</v>
      </c>
      <c r="G200" s="14">
        <v>46122</v>
      </c>
      <c r="H200" s="12" t="s">
        <v>190</v>
      </c>
      <c r="I200" s="12" t="s">
        <v>13</v>
      </c>
      <c r="J200" s="12"/>
    </row>
    <row r="201" spans="1:10" ht="51" x14ac:dyDescent="0.2">
      <c r="A201" s="12" t="s">
        <v>488</v>
      </c>
      <c r="B201" s="12" t="s">
        <v>182</v>
      </c>
      <c r="C201" s="12" t="s">
        <v>183</v>
      </c>
      <c r="D201" s="12">
        <v>30810710</v>
      </c>
      <c r="E201" s="12" t="s">
        <v>235</v>
      </c>
      <c r="F201" s="13">
        <v>46.67</v>
      </c>
      <c r="G201" s="14">
        <v>46122</v>
      </c>
      <c r="H201" s="12" t="s">
        <v>190</v>
      </c>
      <c r="I201" s="12" t="s">
        <v>13</v>
      </c>
      <c r="J201" s="12"/>
    </row>
    <row r="202" spans="1:10" ht="38.25" x14ac:dyDescent="0.2">
      <c r="A202" s="12" t="s">
        <v>489</v>
      </c>
      <c r="B202" s="12" t="s">
        <v>458</v>
      </c>
      <c r="C202" s="12" t="s">
        <v>459</v>
      </c>
      <c r="D202" s="12">
        <v>105816788</v>
      </c>
      <c r="E202" s="12" t="s">
        <v>460</v>
      </c>
      <c r="F202" s="13">
        <v>167.75</v>
      </c>
      <c r="G202" s="14">
        <v>46122</v>
      </c>
      <c r="H202" s="12" t="s">
        <v>13</v>
      </c>
      <c r="I202" s="12" t="s">
        <v>13</v>
      </c>
      <c r="J202" s="12"/>
    </row>
    <row r="203" spans="1:10" ht="25.5" x14ac:dyDescent="0.2">
      <c r="A203" s="12" t="s">
        <v>490</v>
      </c>
      <c r="B203" s="12" t="s">
        <v>38</v>
      </c>
      <c r="C203" s="12" t="s">
        <v>39</v>
      </c>
      <c r="D203" s="12">
        <v>36237337</v>
      </c>
      <c r="E203" s="12" t="s">
        <v>480</v>
      </c>
      <c r="F203" s="13">
        <v>41</v>
      </c>
      <c r="G203" s="14">
        <v>46125</v>
      </c>
      <c r="H203" s="12" t="s">
        <v>13</v>
      </c>
      <c r="I203" s="12" t="s">
        <v>13</v>
      </c>
      <c r="J203" s="12"/>
    </row>
    <row r="204" spans="1:10" ht="25.5" x14ac:dyDescent="0.2">
      <c r="A204" s="12" t="s">
        <v>491</v>
      </c>
      <c r="B204" s="12" t="s">
        <v>19</v>
      </c>
      <c r="C204" s="12" t="s">
        <v>20</v>
      </c>
      <c r="D204" s="12">
        <v>35928905</v>
      </c>
      <c r="E204" s="12" t="s">
        <v>21</v>
      </c>
      <c r="F204" s="13">
        <v>125.71428571428571</v>
      </c>
      <c r="G204" s="14">
        <v>46125</v>
      </c>
      <c r="H204" s="12" t="s">
        <v>13</v>
      </c>
      <c r="I204" s="12" t="s">
        <v>13</v>
      </c>
      <c r="J204" s="12"/>
    </row>
    <row r="205" spans="1:10" ht="25.5" x14ac:dyDescent="0.2">
      <c r="A205" s="12" t="s">
        <v>492</v>
      </c>
      <c r="B205" s="12" t="s">
        <v>493</v>
      </c>
      <c r="C205" s="12" t="s">
        <v>494</v>
      </c>
      <c r="D205" s="12">
        <v>35929464</v>
      </c>
      <c r="E205" s="12" t="s">
        <v>21</v>
      </c>
      <c r="F205" s="13">
        <v>66.952380952380949</v>
      </c>
      <c r="G205" s="14">
        <v>46125</v>
      </c>
      <c r="H205" s="12" t="s">
        <v>13</v>
      </c>
      <c r="I205" s="12" t="s">
        <v>13</v>
      </c>
      <c r="J205" s="12"/>
    </row>
    <row r="206" spans="1:10" ht="25.5" x14ac:dyDescent="0.2">
      <c r="A206" s="12" t="s">
        <v>495</v>
      </c>
      <c r="B206" s="12" t="s">
        <v>19</v>
      </c>
      <c r="C206" s="12" t="s">
        <v>20</v>
      </c>
      <c r="D206" s="12">
        <v>35928905</v>
      </c>
      <c r="E206" s="12" t="s">
        <v>21</v>
      </c>
      <c r="F206" s="13">
        <v>64.571428571428569</v>
      </c>
      <c r="G206" s="14">
        <v>46125</v>
      </c>
      <c r="H206" s="12" t="s">
        <v>13</v>
      </c>
      <c r="I206" s="12" t="s">
        <v>13</v>
      </c>
      <c r="J206" s="12"/>
    </row>
    <row r="207" spans="1:10" ht="25.5" x14ac:dyDescent="0.2">
      <c r="A207" s="12" t="s">
        <v>496</v>
      </c>
      <c r="B207" s="12" t="s">
        <v>289</v>
      </c>
      <c r="C207" s="12" t="s">
        <v>290</v>
      </c>
      <c r="D207" s="12">
        <v>32155557</v>
      </c>
      <c r="E207" s="12" t="s">
        <v>31</v>
      </c>
      <c r="F207" s="13">
        <v>161.38</v>
      </c>
      <c r="G207" s="14">
        <v>46126</v>
      </c>
      <c r="H207" s="12" t="s">
        <v>13</v>
      </c>
      <c r="I207" s="12" t="s">
        <v>13</v>
      </c>
      <c r="J207" s="12"/>
    </row>
    <row r="208" spans="1:10" ht="38.25" x14ac:dyDescent="0.2">
      <c r="A208" s="12" t="s">
        <v>497</v>
      </c>
      <c r="B208" s="12" t="s">
        <v>498</v>
      </c>
      <c r="C208" s="12" t="s">
        <v>499</v>
      </c>
      <c r="D208" s="12">
        <v>56614055</v>
      </c>
      <c r="E208" s="12" t="s">
        <v>21</v>
      </c>
      <c r="F208" s="13">
        <v>116</v>
      </c>
      <c r="G208" s="14">
        <v>46126</v>
      </c>
      <c r="H208" s="12" t="s">
        <v>13</v>
      </c>
      <c r="I208" s="12" t="s">
        <v>13</v>
      </c>
      <c r="J208" s="12"/>
    </row>
    <row r="209" spans="1:10" ht="25.5" x14ac:dyDescent="0.2">
      <c r="A209" s="12" t="s">
        <v>500</v>
      </c>
      <c r="B209" s="12" t="s">
        <v>168</v>
      </c>
      <c r="C209" s="12" t="s">
        <v>169</v>
      </c>
      <c r="D209" s="12">
        <v>55197809</v>
      </c>
      <c r="E209" s="12" t="s">
        <v>22</v>
      </c>
      <c r="F209" s="13">
        <v>307.26016260162601</v>
      </c>
      <c r="G209" s="14">
        <v>46125</v>
      </c>
      <c r="H209" s="12" t="s">
        <v>13</v>
      </c>
      <c r="I209" s="12" t="s">
        <v>13</v>
      </c>
      <c r="J209" s="12"/>
    </row>
    <row r="210" spans="1:10" ht="25.5" x14ac:dyDescent="0.2">
      <c r="A210" s="12" t="s">
        <v>501</v>
      </c>
      <c r="B210" s="12" t="s">
        <v>176</v>
      </c>
      <c r="C210" s="12" t="s">
        <v>177</v>
      </c>
      <c r="D210" s="12">
        <v>36731684</v>
      </c>
      <c r="E210" s="12" t="s">
        <v>50</v>
      </c>
      <c r="F210" s="13">
        <v>219.10569105691056</v>
      </c>
      <c r="G210" s="14">
        <v>46127</v>
      </c>
      <c r="H210" s="12" t="s">
        <v>13</v>
      </c>
      <c r="I210" s="12" t="s">
        <v>13</v>
      </c>
      <c r="J210" s="12"/>
    </row>
    <row r="211" spans="1:10" ht="25.5" x14ac:dyDescent="0.2">
      <c r="A211" s="12" t="s">
        <v>502</v>
      </c>
      <c r="B211" s="12" t="s">
        <v>407</v>
      </c>
      <c r="C211" s="12" t="s">
        <v>408</v>
      </c>
      <c r="D211" s="12">
        <v>36342165</v>
      </c>
      <c r="E211" s="12" t="s">
        <v>21</v>
      </c>
      <c r="F211" s="13">
        <v>49.047619047619044</v>
      </c>
      <c r="G211" s="14">
        <v>46127</v>
      </c>
      <c r="H211" s="12" t="s">
        <v>13</v>
      </c>
      <c r="I211" s="12" t="s">
        <v>13</v>
      </c>
      <c r="J211" s="12"/>
    </row>
    <row r="212" spans="1:10" ht="25.5" x14ac:dyDescent="0.2">
      <c r="A212" s="12" t="s">
        <v>503</v>
      </c>
      <c r="B212" s="12" t="s">
        <v>294</v>
      </c>
      <c r="C212" s="12" t="s">
        <v>295</v>
      </c>
      <c r="D212" s="12">
        <v>56298803</v>
      </c>
      <c r="E212" s="12" t="s">
        <v>21</v>
      </c>
      <c r="F212" s="13">
        <v>156.19047619047618</v>
      </c>
      <c r="G212" s="14">
        <v>46128</v>
      </c>
      <c r="H212" s="12" t="s">
        <v>13</v>
      </c>
      <c r="I212" s="12" t="s">
        <v>13</v>
      </c>
      <c r="J212" s="12"/>
    </row>
    <row r="213" spans="1:10" ht="38.25" x14ac:dyDescent="0.2">
      <c r="A213" s="12" t="s">
        <v>504</v>
      </c>
      <c r="B213" s="12" t="s">
        <v>32</v>
      </c>
      <c r="C213" s="12" t="s">
        <v>33</v>
      </c>
      <c r="D213" s="12">
        <v>35708182</v>
      </c>
      <c r="E213" s="12" t="s">
        <v>34</v>
      </c>
      <c r="F213" s="13">
        <v>525.28455284552854</v>
      </c>
      <c r="G213" s="14">
        <v>46129</v>
      </c>
      <c r="H213" s="12" t="s">
        <v>13</v>
      </c>
      <c r="I213" s="12" t="s">
        <v>13</v>
      </c>
      <c r="J213" s="12"/>
    </row>
    <row r="214" spans="1:10" ht="25.5" x14ac:dyDescent="0.2">
      <c r="A214" s="12" t="s">
        <v>505</v>
      </c>
      <c r="B214" s="12" t="s">
        <v>506</v>
      </c>
      <c r="C214" s="12" t="s">
        <v>507</v>
      </c>
      <c r="D214" s="12">
        <v>55753884</v>
      </c>
      <c r="E214" s="12" t="s">
        <v>55</v>
      </c>
      <c r="F214" s="13">
        <v>775</v>
      </c>
      <c r="G214" s="14">
        <v>46129</v>
      </c>
      <c r="H214" s="12" t="s">
        <v>13</v>
      </c>
      <c r="I214" s="12" t="s">
        <v>508</v>
      </c>
      <c r="J214" s="12"/>
    </row>
    <row r="215" spans="1:10" ht="25.5" x14ac:dyDescent="0.2">
      <c r="A215" s="12" t="s">
        <v>509</v>
      </c>
      <c r="B215" s="12" t="s">
        <v>38</v>
      </c>
      <c r="C215" s="12" t="s">
        <v>39</v>
      </c>
      <c r="D215" s="12">
        <v>36237337</v>
      </c>
      <c r="E215" s="12" t="s">
        <v>40</v>
      </c>
      <c r="F215" s="13">
        <v>1718.69918699187</v>
      </c>
      <c r="G215" s="14">
        <v>46129</v>
      </c>
      <c r="H215" s="12" t="s">
        <v>41</v>
      </c>
      <c r="I215" s="12" t="s">
        <v>13</v>
      </c>
      <c r="J215" s="12"/>
    </row>
    <row r="216" spans="1:10" x14ac:dyDescent="0.2">
      <c r="A216" s="12" t="s">
        <v>510</v>
      </c>
      <c r="B216" s="12" t="s">
        <v>511</v>
      </c>
      <c r="C216" s="12" t="s">
        <v>512</v>
      </c>
      <c r="D216" s="12">
        <v>46777555</v>
      </c>
      <c r="E216" s="12" t="s">
        <v>21</v>
      </c>
      <c r="F216" s="13">
        <v>314.28571428571428</v>
      </c>
      <c r="G216" s="14">
        <v>46132</v>
      </c>
      <c r="H216" s="12" t="s">
        <v>13</v>
      </c>
      <c r="I216" s="12" t="s">
        <v>13</v>
      </c>
      <c r="J216" s="12"/>
    </row>
    <row r="217" spans="1:10" ht="25.5" x14ac:dyDescent="0.2">
      <c r="A217" s="12" t="s">
        <v>513</v>
      </c>
      <c r="B217" s="12" t="s">
        <v>411</v>
      </c>
      <c r="C217" s="12" t="s">
        <v>412</v>
      </c>
      <c r="D217" s="12">
        <v>35765682</v>
      </c>
      <c r="E217" s="12" t="s">
        <v>231</v>
      </c>
      <c r="F217" s="13">
        <v>170</v>
      </c>
      <c r="G217" s="14">
        <v>46132</v>
      </c>
      <c r="H217" s="12" t="s">
        <v>13</v>
      </c>
      <c r="I217" s="12" t="s">
        <v>13</v>
      </c>
      <c r="J217" s="12"/>
    </row>
    <row r="218" spans="1:10" ht="25.5" x14ac:dyDescent="0.2">
      <c r="A218" s="12" t="s">
        <v>514</v>
      </c>
      <c r="B218" s="12" t="s">
        <v>224</v>
      </c>
      <c r="C218" s="12" t="s">
        <v>225</v>
      </c>
      <c r="D218" s="12">
        <v>17526132</v>
      </c>
      <c r="E218" s="12" t="s">
        <v>55</v>
      </c>
      <c r="F218" s="13">
        <v>640</v>
      </c>
      <c r="G218" s="14">
        <v>46132</v>
      </c>
      <c r="H218" s="12" t="s">
        <v>13</v>
      </c>
      <c r="I218" s="12" t="s">
        <v>324</v>
      </c>
      <c r="J218" s="12"/>
    </row>
    <row r="219" spans="1:10" ht="25.5" x14ac:dyDescent="0.2">
      <c r="A219" s="12" t="s">
        <v>515</v>
      </c>
      <c r="B219" s="12" t="s">
        <v>35</v>
      </c>
      <c r="C219" s="12" t="s">
        <v>36</v>
      </c>
      <c r="D219" s="12">
        <v>36224278</v>
      </c>
      <c r="E219" s="12" t="s">
        <v>516</v>
      </c>
      <c r="F219" s="13">
        <v>50</v>
      </c>
      <c r="G219" s="14">
        <v>46132</v>
      </c>
      <c r="H219" s="12" t="s">
        <v>13</v>
      </c>
      <c r="I219" s="12" t="s">
        <v>13</v>
      </c>
      <c r="J219" s="12"/>
    </row>
    <row r="220" spans="1:10" ht="25.5" x14ac:dyDescent="0.2">
      <c r="A220" s="12" t="s">
        <v>517</v>
      </c>
      <c r="B220" s="12" t="s">
        <v>27</v>
      </c>
      <c r="C220" s="12" t="s">
        <v>28</v>
      </c>
      <c r="D220" s="12">
        <v>36768936</v>
      </c>
      <c r="E220" s="12" t="s">
        <v>29</v>
      </c>
      <c r="F220" s="13">
        <v>270</v>
      </c>
      <c r="G220" s="14">
        <v>46133</v>
      </c>
      <c r="H220" s="12" t="s">
        <v>30</v>
      </c>
      <c r="I220" s="12" t="s">
        <v>13</v>
      </c>
      <c r="J220" s="12"/>
    </row>
    <row r="221" spans="1:10" ht="25.5" x14ac:dyDescent="0.2">
      <c r="A221" s="12" t="s">
        <v>518</v>
      </c>
      <c r="B221" s="12" t="s">
        <v>519</v>
      </c>
      <c r="C221" s="12" t="s">
        <v>520</v>
      </c>
      <c r="D221" s="12">
        <v>43954782</v>
      </c>
      <c r="E221" s="12" t="s">
        <v>521</v>
      </c>
      <c r="F221" s="13">
        <v>158.66666666666666</v>
      </c>
      <c r="G221" s="14">
        <v>46133</v>
      </c>
      <c r="H221" s="12" t="s">
        <v>13</v>
      </c>
      <c r="I221" s="12" t="s">
        <v>13</v>
      </c>
      <c r="J221" s="12"/>
    </row>
    <row r="222" spans="1:10" ht="38.25" x14ac:dyDescent="0.2">
      <c r="A222" s="12" t="s">
        <v>522</v>
      </c>
      <c r="B222" s="12" t="s">
        <v>458</v>
      </c>
      <c r="C222" s="12" t="s">
        <v>459</v>
      </c>
      <c r="D222" s="12">
        <v>105816788</v>
      </c>
      <c r="E222" s="12" t="s">
        <v>460</v>
      </c>
      <c r="F222" s="13">
        <v>406.24</v>
      </c>
      <c r="G222" s="14">
        <v>46132</v>
      </c>
      <c r="H222" s="12" t="s">
        <v>13</v>
      </c>
      <c r="I222" s="12" t="s">
        <v>13</v>
      </c>
      <c r="J222" s="12"/>
    </row>
    <row r="223" spans="1:10" ht="25.5" x14ac:dyDescent="0.2">
      <c r="A223" s="12" t="s">
        <v>523</v>
      </c>
      <c r="B223" s="12" t="s">
        <v>371</v>
      </c>
      <c r="C223" s="12" t="s">
        <v>54</v>
      </c>
      <c r="D223" s="12">
        <v>50779524</v>
      </c>
      <c r="E223" s="12" t="s">
        <v>55</v>
      </c>
      <c r="F223" s="13">
        <v>960</v>
      </c>
      <c r="G223" s="14">
        <v>46134</v>
      </c>
      <c r="H223" s="12" t="s">
        <v>13</v>
      </c>
      <c r="I223" s="12" t="s">
        <v>312</v>
      </c>
      <c r="J223" s="12"/>
    </row>
    <row r="224" spans="1:10" ht="25.5" x14ac:dyDescent="0.2">
      <c r="A224" s="12" t="s">
        <v>524</v>
      </c>
      <c r="B224" s="12" t="s">
        <v>525</v>
      </c>
      <c r="C224" s="12" t="s">
        <v>526</v>
      </c>
      <c r="D224" s="12">
        <v>36319546</v>
      </c>
      <c r="E224" s="12" t="s">
        <v>21</v>
      </c>
      <c r="F224" s="13">
        <v>191.42857142857142</v>
      </c>
      <c r="G224" s="14">
        <v>46134</v>
      </c>
      <c r="H224" s="12" t="s">
        <v>13</v>
      </c>
      <c r="I224" s="12" t="s">
        <v>13</v>
      </c>
      <c r="J224" s="12"/>
    </row>
    <row r="225" spans="1:10" ht="25.5" x14ac:dyDescent="0.2">
      <c r="A225" s="12" t="s">
        <v>527</v>
      </c>
      <c r="B225" s="12" t="s">
        <v>168</v>
      </c>
      <c r="C225" s="12" t="s">
        <v>169</v>
      </c>
      <c r="D225" s="12">
        <v>55197809</v>
      </c>
      <c r="E225" s="12" t="s">
        <v>22</v>
      </c>
      <c r="F225" s="13">
        <v>304.90243902439022</v>
      </c>
      <c r="G225" s="14">
        <v>46135</v>
      </c>
      <c r="H225" s="12" t="s">
        <v>13</v>
      </c>
      <c r="I225" s="12" t="s">
        <v>323</v>
      </c>
      <c r="J225" s="12"/>
    </row>
    <row r="226" spans="1:10" ht="51" x14ac:dyDescent="0.2">
      <c r="A226" s="12" t="s">
        <v>528</v>
      </c>
      <c r="B226" s="12" t="s">
        <v>182</v>
      </c>
      <c r="C226" s="12" t="s">
        <v>183</v>
      </c>
      <c r="D226" s="12">
        <v>30810710</v>
      </c>
      <c r="E226" s="12" t="s">
        <v>184</v>
      </c>
      <c r="F226" s="13">
        <v>21.61</v>
      </c>
      <c r="G226" s="14">
        <v>46139</v>
      </c>
      <c r="H226" s="12" t="s">
        <v>185</v>
      </c>
      <c r="I226" s="12" t="s">
        <v>13</v>
      </c>
      <c r="J226" s="12"/>
    </row>
    <row r="227" spans="1:10" ht="51" x14ac:dyDescent="0.2">
      <c r="A227" s="12" t="s">
        <v>529</v>
      </c>
      <c r="B227" s="12" t="s">
        <v>182</v>
      </c>
      <c r="C227" s="12" t="s">
        <v>183</v>
      </c>
      <c r="D227" s="12">
        <v>30810710</v>
      </c>
      <c r="E227" s="12" t="s">
        <v>184</v>
      </c>
      <c r="F227" s="13">
        <v>2486.73</v>
      </c>
      <c r="G227" s="14">
        <v>46139</v>
      </c>
      <c r="H227" s="12" t="s">
        <v>185</v>
      </c>
      <c r="I227" s="12" t="s">
        <v>13</v>
      </c>
      <c r="J227" s="12"/>
    </row>
    <row r="228" spans="1:10" ht="51" x14ac:dyDescent="0.2">
      <c r="A228" s="12" t="s">
        <v>530</v>
      </c>
      <c r="B228" s="12" t="s">
        <v>182</v>
      </c>
      <c r="C228" s="12" t="s">
        <v>183</v>
      </c>
      <c r="D228" s="12">
        <v>30810710</v>
      </c>
      <c r="E228" s="12" t="s">
        <v>184</v>
      </c>
      <c r="F228" s="13">
        <v>318.38</v>
      </c>
      <c r="G228" s="14">
        <v>46139</v>
      </c>
      <c r="H228" s="12" t="s">
        <v>190</v>
      </c>
      <c r="I228" s="12" t="s">
        <v>13</v>
      </c>
      <c r="J228" s="12"/>
    </row>
    <row r="229" spans="1:10" ht="25.5" x14ac:dyDescent="0.2">
      <c r="A229" s="12" t="s">
        <v>531</v>
      </c>
      <c r="B229" s="12" t="s">
        <v>532</v>
      </c>
      <c r="C229" s="12" t="s">
        <v>533</v>
      </c>
      <c r="D229" s="12">
        <v>31795048</v>
      </c>
      <c r="E229" s="12" t="s">
        <v>413</v>
      </c>
      <c r="F229" s="13">
        <v>1198</v>
      </c>
      <c r="G229" s="14">
        <v>46139</v>
      </c>
      <c r="H229" s="12" t="s">
        <v>13</v>
      </c>
      <c r="I229" s="12" t="s">
        <v>13</v>
      </c>
      <c r="J229" s="12"/>
    </row>
    <row r="230" spans="1:10" ht="25.5" x14ac:dyDescent="0.2">
      <c r="A230" s="12" t="s">
        <v>534</v>
      </c>
      <c r="B230" s="12" t="s">
        <v>78</v>
      </c>
      <c r="C230" s="12" t="s">
        <v>79</v>
      </c>
      <c r="D230" s="12">
        <v>57229295</v>
      </c>
      <c r="E230" s="12" t="s">
        <v>535</v>
      </c>
      <c r="F230" s="13">
        <v>736</v>
      </c>
      <c r="G230" s="14">
        <v>46139</v>
      </c>
      <c r="H230" s="12" t="s">
        <v>13</v>
      </c>
      <c r="I230" s="12" t="s">
        <v>13</v>
      </c>
      <c r="J230" s="12"/>
    </row>
    <row r="231" spans="1:10" ht="25.5" x14ac:dyDescent="0.2">
      <c r="A231" s="12" t="s">
        <v>536</v>
      </c>
      <c r="B231" s="12" t="s">
        <v>537</v>
      </c>
      <c r="C231" s="12" t="s">
        <v>538</v>
      </c>
      <c r="D231" s="12">
        <v>52197310</v>
      </c>
      <c r="E231" s="12" t="s">
        <v>21</v>
      </c>
      <c r="F231" s="13">
        <v>44.2</v>
      </c>
      <c r="G231" s="14">
        <v>46140</v>
      </c>
      <c r="H231" s="12" t="s">
        <v>13</v>
      </c>
      <c r="I231" s="12" t="s">
        <v>13</v>
      </c>
      <c r="J231" s="12"/>
    </row>
    <row r="232" spans="1:10" ht="25.5" x14ac:dyDescent="0.2">
      <c r="A232" s="12" t="s">
        <v>539</v>
      </c>
      <c r="B232" s="12" t="s">
        <v>72</v>
      </c>
      <c r="C232" s="12" t="s">
        <v>73</v>
      </c>
      <c r="D232" s="12">
        <v>35915404</v>
      </c>
      <c r="E232" s="12" t="s">
        <v>196</v>
      </c>
      <c r="F232" s="13">
        <v>330</v>
      </c>
      <c r="G232" s="14">
        <v>46139</v>
      </c>
      <c r="H232" s="12" t="s">
        <v>13</v>
      </c>
      <c r="I232" s="12" t="s">
        <v>13</v>
      </c>
      <c r="J232" s="12"/>
    </row>
    <row r="233" spans="1:10" ht="25.5" x14ac:dyDescent="0.2">
      <c r="A233" s="12" t="s">
        <v>540</v>
      </c>
      <c r="B233" s="12" t="s">
        <v>541</v>
      </c>
      <c r="C233" s="12" t="s">
        <v>542</v>
      </c>
      <c r="D233" s="12">
        <v>36355160</v>
      </c>
      <c r="E233" s="12" t="s">
        <v>50</v>
      </c>
      <c r="F233" s="13">
        <v>7.5934959349593498</v>
      </c>
      <c r="G233" s="14">
        <v>46146</v>
      </c>
      <c r="H233" s="12" t="s">
        <v>13</v>
      </c>
      <c r="I233" s="12" t="s">
        <v>13</v>
      </c>
      <c r="J233" s="12"/>
    </row>
    <row r="234" spans="1:10" ht="25.5" x14ac:dyDescent="0.2">
      <c r="A234" s="12" t="s">
        <v>543</v>
      </c>
      <c r="B234" s="12" t="s">
        <v>42</v>
      </c>
      <c r="C234" s="12" t="s">
        <v>43</v>
      </c>
      <c r="D234" s="12">
        <v>47259116</v>
      </c>
      <c r="E234" s="12" t="s">
        <v>44</v>
      </c>
      <c r="F234" s="13">
        <v>543.5040650406504</v>
      </c>
      <c r="G234" s="14">
        <v>46144</v>
      </c>
      <c r="H234" s="12" t="s">
        <v>45</v>
      </c>
      <c r="I234" s="12" t="s">
        <v>13</v>
      </c>
      <c r="J234" s="12"/>
    </row>
    <row r="235" spans="1:10" ht="38.25" x14ac:dyDescent="0.2">
      <c r="A235" s="12" t="s">
        <v>544</v>
      </c>
      <c r="B235" s="12" t="s">
        <v>32</v>
      </c>
      <c r="C235" s="12" t="s">
        <v>33</v>
      </c>
      <c r="D235" s="12">
        <v>35708182</v>
      </c>
      <c r="E235" s="12" t="s">
        <v>34</v>
      </c>
      <c r="F235" s="13">
        <v>451.83739837398372</v>
      </c>
      <c r="G235" s="14">
        <v>46145</v>
      </c>
      <c r="H235" s="12" t="s">
        <v>13</v>
      </c>
      <c r="I235" s="12" t="s">
        <v>13</v>
      </c>
      <c r="J235" s="12"/>
    </row>
    <row r="236" spans="1:10" ht="25.5" x14ac:dyDescent="0.2">
      <c r="A236" s="12" t="s">
        <v>545</v>
      </c>
      <c r="B236" s="12" t="s">
        <v>257</v>
      </c>
      <c r="C236" s="12" t="s">
        <v>258</v>
      </c>
      <c r="D236" s="12">
        <v>51517353</v>
      </c>
      <c r="E236" s="12" t="s">
        <v>22</v>
      </c>
      <c r="F236" s="13">
        <v>512</v>
      </c>
      <c r="G236" s="14">
        <v>46146</v>
      </c>
      <c r="H236" s="12" t="s">
        <v>13</v>
      </c>
      <c r="I236" s="12" t="s">
        <v>13</v>
      </c>
      <c r="J236" s="12"/>
    </row>
    <row r="237" spans="1:10" ht="25.5" x14ac:dyDescent="0.2">
      <c r="A237" s="12" t="s">
        <v>546</v>
      </c>
      <c r="B237" s="12" t="s">
        <v>19</v>
      </c>
      <c r="C237" s="12" t="s">
        <v>20</v>
      </c>
      <c r="D237" s="12">
        <v>35928905</v>
      </c>
      <c r="E237" s="12" t="s">
        <v>21</v>
      </c>
      <c r="F237" s="13">
        <v>125.71428571428571</v>
      </c>
      <c r="G237" s="14">
        <v>46146</v>
      </c>
      <c r="H237" s="12" t="s">
        <v>13</v>
      </c>
      <c r="I237" s="12" t="s">
        <v>13</v>
      </c>
      <c r="J237" s="12"/>
    </row>
    <row r="238" spans="1:10" ht="25.5" x14ac:dyDescent="0.2">
      <c r="A238" s="12" t="s">
        <v>547</v>
      </c>
      <c r="B238" s="12" t="s">
        <v>216</v>
      </c>
      <c r="C238" s="12" t="s">
        <v>217</v>
      </c>
      <c r="D238" s="12">
        <v>35880872</v>
      </c>
      <c r="E238" s="12" t="s">
        <v>218</v>
      </c>
      <c r="F238" s="13">
        <v>1152</v>
      </c>
      <c r="G238" s="14">
        <v>46146</v>
      </c>
      <c r="H238" s="12" t="s">
        <v>219</v>
      </c>
      <c r="I238" s="12" t="s">
        <v>13</v>
      </c>
      <c r="J238" s="12"/>
    </row>
    <row r="239" spans="1:10" ht="25.5" x14ac:dyDescent="0.2">
      <c r="A239" s="12" t="s">
        <v>548</v>
      </c>
      <c r="B239" s="12" t="s">
        <v>78</v>
      </c>
      <c r="C239" s="12" t="s">
        <v>79</v>
      </c>
      <c r="D239" s="12">
        <v>57229295</v>
      </c>
      <c r="E239" s="12" t="s">
        <v>208</v>
      </c>
      <c r="F239" s="13">
        <v>720</v>
      </c>
      <c r="G239" s="14">
        <v>46146</v>
      </c>
      <c r="H239" s="12" t="s">
        <v>209</v>
      </c>
      <c r="I239" s="12" t="s">
        <v>13</v>
      </c>
      <c r="J239" s="12"/>
    </row>
    <row r="240" spans="1:10" ht="51" x14ac:dyDescent="0.2">
      <c r="A240" s="12" t="s">
        <v>549</v>
      </c>
      <c r="B240" s="12" t="s">
        <v>550</v>
      </c>
      <c r="C240" s="12" t="s">
        <v>551</v>
      </c>
      <c r="D240" s="12" t="s">
        <v>552</v>
      </c>
      <c r="E240" s="12" t="s">
        <v>344</v>
      </c>
      <c r="F240" s="13">
        <v>75.39837398373983</v>
      </c>
      <c r="G240" s="14">
        <v>46146</v>
      </c>
      <c r="H240" s="12" t="s">
        <v>13</v>
      </c>
      <c r="I240" s="12" t="s">
        <v>13</v>
      </c>
      <c r="J240" s="12"/>
    </row>
    <row r="241" spans="1:10" ht="25.5" x14ac:dyDescent="0.2">
      <c r="A241" s="12" t="s">
        <v>553</v>
      </c>
      <c r="B241" s="12" t="s">
        <v>51</v>
      </c>
      <c r="C241" s="12" t="s">
        <v>52</v>
      </c>
      <c r="D241" s="12">
        <v>31597459</v>
      </c>
      <c r="E241" s="12" t="s">
        <v>22</v>
      </c>
      <c r="F241" s="13">
        <v>309.0569105691057</v>
      </c>
      <c r="G241" s="14">
        <v>46146</v>
      </c>
      <c r="H241" s="12" t="s">
        <v>13</v>
      </c>
      <c r="I241" s="12" t="s">
        <v>554</v>
      </c>
      <c r="J241" s="12"/>
    </row>
    <row r="242" spans="1:10" ht="25.5" x14ac:dyDescent="0.2">
      <c r="A242" s="12" t="s">
        <v>555</v>
      </c>
      <c r="B242" s="12" t="s">
        <v>51</v>
      </c>
      <c r="C242" s="12" t="s">
        <v>52</v>
      </c>
      <c r="D242" s="12">
        <v>31597459</v>
      </c>
      <c r="E242" s="12" t="s">
        <v>22</v>
      </c>
      <c r="F242" s="13">
        <v>368.2439024390244</v>
      </c>
      <c r="G242" s="14">
        <v>46146</v>
      </c>
      <c r="H242" s="12" t="s">
        <v>13</v>
      </c>
      <c r="I242" s="12" t="s">
        <v>13</v>
      </c>
      <c r="J242" s="12"/>
    </row>
    <row r="243" spans="1:10" ht="25.5" x14ac:dyDescent="0.2">
      <c r="A243" s="12" t="s">
        <v>556</v>
      </c>
      <c r="B243" s="12" t="s">
        <v>72</v>
      </c>
      <c r="C243" s="12" t="s">
        <v>73</v>
      </c>
      <c r="D243" s="12">
        <v>35915404</v>
      </c>
      <c r="E243" s="12" t="s">
        <v>74</v>
      </c>
      <c r="F243" s="13">
        <v>709.7560975609756</v>
      </c>
      <c r="G243" s="14">
        <v>46146</v>
      </c>
      <c r="H243" s="12" t="s">
        <v>75</v>
      </c>
      <c r="I243" s="12" t="s">
        <v>13</v>
      </c>
      <c r="J243" s="12"/>
    </row>
    <row r="244" spans="1:10" ht="25.5" x14ac:dyDescent="0.2">
      <c r="A244" s="12" t="s">
        <v>557</v>
      </c>
      <c r="B244" s="12" t="s">
        <v>558</v>
      </c>
      <c r="C244" s="12" t="s">
        <v>559</v>
      </c>
      <c r="D244" s="12">
        <v>10566361</v>
      </c>
      <c r="E244" s="12" t="s">
        <v>22</v>
      </c>
      <c r="F244" s="13">
        <v>5741.11</v>
      </c>
      <c r="G244" s="14">
        <v>46146</v>
      </c>
      <c r="H244" s="12" t="s">
        <v>13</v>
      </c>
      <c r="I244" s="12" t="s">
        <v>13</v>
      </c>
      <c r="J244" s="12"/>
    </row>
    <row r="245" spans="1:10" ht="25.5" x14ac:dyDescent="0.2">
      <c r="A245" s="12" t="s">
        <v>560</v>
      </c>
      <c r="B245" s="12" t="s">
        <v>558</v>
      </c>
      <c r="C245" s="12" t="s">
        <v>559</v>
      </c>
      <c r="D245" s="12">
        <v>10566361</v>
      </c>
      <c r="E245" s="12" t="s">
        <v>22</v>
      </c>
      <c r="F245" s="13">
        <v>4227.16</v>
      </c>
      <c r="G245" s="14">
        <v>46146</v>
      </c>
      <c r="H245" s="12" t="s">
        <v>13</v>
      </c>
      <c r="I245" s="12" t="s">
        <v>13</v>
      </c>
      <c r="J245" s="12"/>
    </row>
    <row r="246" spans="1:10" ht="25.5" x14ac:dyDescent="0.2">
      <c r="A246" s="12" t="s">
        <v>561</v>
      </c>
      <c r="B246" s="12" t="s">
        <v>558</v>
      </c>
      <c r="C246" s="12" t="s">
        <v>559</v>
      </c>
      <c r="D246" s="12">
        <v>10566361</v>
      </c>
      <c r="E246" s="12" t="s">
        <v>22</v>
      </c>
      <c r="F246" s="13">
        <v>3983.66</v>
      </c>
      <c r="G246" s="14">
        <v>46146</v>
      </c>
      <c r="H246" s="12" t="s">
        <v>13</v>
      </c>
      <c r="I246" s="12" t="s">
        <v>13</v>
      </c>
      <c r="J246" s="12"/>
    </row>
    <row r="247" spans="1:10" ht="25.5" x14ac:dyDescent="0.2">
      <c r="A247" s="12" t="s">
        <v>562</v>
      </c>
      <c r="B247" s="12" t="s">
        <v>563</v>
      </c>
      <c r="C247" s="12" t="s">
        <v>564</v>
      </c>
      <c r="D247" s="12">
        <v>36004073</v>
      </c>
      <c r="E247" s="12" t="s">
        <v>21</v>
      </c>
      <c r="F247" s="13">
        <v>146.62857142857143</v>
      </c>
      <c r="G247" s="14">
        <v>46148</v>
      </c>
      <c r="H247" s="12" t="s">
        <v>13</v>
      </c>
      <c r="I247" s="12" t="s">
        <v>13</v>
      </c>
      <c r="J247" s="12"/>
    </row>
    <row r="248" spans="1:10" ht="25.5" x14ac:dyDescent="0.2">
      <c r="A248" s="12" t="s">
        <v>565</v>
      </c>
      <c r="B248" s="12" t="s">
        <v>241</v>
      </c>
      <c r="C248" s="12" t="s">
        <v>242</v>
      </c>
      <c r="D248" s="12">
        <v>48059528</v>
      </c>
      <c r="E248" s="12" t="s">
        <v>243</v>
      </c>
      <c r="F248" s="13">
        <v>350.7</v>
      </c>
      <c r="G248" s="14">
        <v>46148</v>
      </c>
      <c r="H248" s="12" t="s">
        <v>244</v>
      </c>
      <c r="I248" s="12" t="s">
        <v>13</v>
      </c>
      <c r="J248" s="12"/>
    </row>
    <row r="249" spans="1:10" ht="25.5" x14ac:dyDescent="0.2">
      <c r="A249" s="12" t="s">
        <v>566</v>
      </c>
      <c r="B249" s="12" t="s">
        <v>15</v>
      </c>
      <c r="C249" s="12" t="s">
        <v>16</v>
      </c>
      <c r="D249" s="12">
        <v>35680202</v>
      </c>
      <c r="E249" s="12" t="s">
        <v>17</v>
      </c>
      <c r="F249" s="13">
        <v>450</v>
      </c>
      <c r="G249" s="14">
        <v>46148</v>
      </c>
      <c r="H249" s="12" t="s">
        <v>18</v>
      </c>
      <c r="I249" s="12" t="s">
        <v>13</v>
      </c>
      <c r="J249" s="12"/>
    </row>
    <row r="250" spans="1:10" ht="25.5" x14ac:dyDescent="0.2">
      <c r="A250" s="12" t="s">
        <v>567</v>
      </c>
      <c r="B250" s="12" t="s">
        <v>568</v>
      </c>
      <c r="C250" s="12" t="s">
        <v>569</v>
      </c>
      <c r="D250" s="12">
        <v>34109986</v>
      </c>
      <c r="E250" s="12" t="s">
        <v>196</v>
      </c>
      <c r="F250" s="13">
        <v>695.7560975609756</v>
      </c>
      <c r="G250" s="14">
        <v>46148</v>
      </c>
      <c r="H250" s="12" t="s">
        <v>13</v>
      </c>
      <c r="I250" s="12" t="s">
        <v>13</v>
      </c>
      <c r="J250" s="12"/>
    </row>
    <row r="251" spans="1:10" ht="38.25" x14ac:dyDescent="0.2">
      <c r="A251" s="12" t="s">
        <v>570</v>
      </c>
      <c r="B251" s="12" t="s">
        <v>248</v>
      </c>
      <c r="C251" s="12" t="s">
        <v>249</v>
      </c>
      <c r="D251" s="12">
        <v>36644048</v>
      </c>
      <c r="E251" s="12" t="s">
        <v>250</v>
      </c>
      <c r="F251" s="13">
        <v>150</v>
      </c>
      <c r="G251" s="14">
        <v>46148</v>
      </c>
      <c r="H251" s="12" t="s">
        <v>251</v>
      </c>
      <c r="I251" s="12" t="s">
        <v>13</v>
      </c>
      <c r="J251" s="12"/>
    </row>
    <row r="252" spans="1:10" ht="25.5" x14ac:dyDescent="0.2">
      <c r="A252" s="12" t="s">
        <v>571</v>
      </c>
      <c r="B252" s="12" t="s">
        <v>572</v>
      </c>
      <c r="C252" s="12" t="s">
        <v>573</v>
      </c>
      <c r="D252" s="12">
        <v>56561032</v>
      </c>
      <c r="E252" s="12" t="s">
        <v>21</v>
      </c>
      <c r="F252" s="13">
        <v>118</v>
      </c>
      <c r="G252" s="14">
        <v>46152</v>
      </c>
      <c r="H252" s="12" t="s">
        <v>13</v>
      </c>
      <c r="I252" s="12" t="s">
        <v>13</v>
      </c>
      <c r="J252" s="12"/>
    </row>
    <row r="253" spans="1:10" ht="25.5" x14ac:dyDescent="0.2">
      <c r="A253" s="12" t="s">
        <v>574</v>
      </c>
      <c r="B253" s="12" t="s">
        <v>575</v>
      </c>
      <c r="C253" s="12" t="s">
        <v>576</v>
      </c>
      <c r="D253" s="12">
        <v>379687</v>
      </c>
      <c r="E253" s="12" t="s">
        <v>243</v>
      </c>
      <c r="F253" s="13">
        <v>4000</v>
      </c>
      <c r="G253" s="14">
        <v>46153</v>
      </c>
      <c r="H253" s="12" t="s">
        <v>577</v>
      </c>
      <c r="I253" s="12" t="s">
        <v>13</v>
      </c>
      <c r="J253" s="12"/>
    </row>
    <row r="254" spans="1:10" x14ac:dyDescent="0.2">
      <c r="A254" s="12" t="s">
        <v>578</v>
      </c>
      <c r="B254" s="12" t="s">
        <v>579</v>
      </c>
      <c r="C254" s="12" t="s">
        <v>580</v>
      </c>
      <c r="D254" s="12">
        <v>50161717</v>
      </c>
      <c r="E254" s="12" t="s">
        <v>21</v>
      </c>
      <c r="F254" s="13">
        <v>53.333333333333329</v>
      </c>
      <c r="G254" s="14">
        <v>46154</v>
      </c>
      <c r="H254" s="12" t="s">
        <v>13</v>
      </c>
      <c r="I254" s="12" t="s">
        <v>13</v>
      </c>
      <c r="J254" s="12"/>
    </row>
    <row r="255" spans="1:10" ht="51" x14ac:dyDescent="0.2">
      <c r="A255" s="12" t="s">
        <v>581</v>
      </c>
      <c r="B255" s="12" t="s">
        <v>182</v>
      </c>
      <c r="C255" s="12" t="s">
        <v>183</v>
      </c>
      <c r="D255" s="12">
        <v>30810710</v>
      </c>
      <c r="E255" s="12" t="s">
        <v>21</v>
      </c>
      <c r="F255" s="13">
        <v>472</v>
      </c>
      <c r="G255" s="14">
        <v>46154</v>
      </c>
      <c r="H255" s="12" t="s">
        <v>185</v>
      </c>
      <c r="I255" s="12" t="s">
        <v>13</v>
      </c>
      <c r="J255" s="12"/>
    </row>
    <row r="256" spans="1:10" ht="51" x14ac:dyDescent="0.2">
      <c r="A256" s="12" t="s">
        <v>582</v>
      </c>
      <c r="B256" s="12" t="s">
        <v>182</v>
      </c>
      <c r="C256" s="12" t="s">
        <v>183</v>
      </c>
      <c r="D256" s="12">
        <v>30810710</v>
      </c>
      <c r="E256" s="12" t="s">
        <v>235</v>
      </c>
      <c r="F256" s="13">
        <v>12.2</v>
      </c>
      <c r="G256" s="14">
        <v>46154</v>
      </c>
      <c r="H256" s="12" t="s">
        <v>185</v>
      </c>
      <c r="I256" s="12" t="s">
        <v>13</v>
      </c>
      <c r="J256" s="12"/>
    </row>
    <row r="257" spans="1:10" ht="51" x14ac:dyDescent="0.2">
      <c r="A257" s="12" t="s">
        <v>583</v>
      </c>
      <c r="B257" s="12" t="s">
        <v>182</v>
      </c>
      <c r="C257" s="12" t="s">
        <v>183</v>
      </c>
      <c r="D257" s="12">
        <v>30810710</v>
      </c>
      <c r="E257" s="12" t="s">
        <v>235</v>
      </c>
      <c r="F257" s="13">
        <v>321</v>
      </c>
      <c r="G257" s="14">
        <v>46154</v>
      </c>
      <c r="H257" s="12" t="s">
        <v>185</v>
      </c>
      <c r="I257" s="12" t="s">
        <v>13</v>
      </c>
      <c r="J257" s="12"/>
    </row>
    <row r="258" spans="1:10" ht="51" x14ac:dyDescent="0.2">
      <c r="A258" s="12" t="s">
        <v>584</v>
      </c>
      <c r="B258" s="12" t="s">
        <v>182</v>
      </c>
      <c r="C258" s="12" t="s">
        <v>183</v>
      </c>
      <c r="D258" s="12">
        <v>30810710</v>
      </c>
      <c r="E258" s="12" t="s">
        <v>235</v>
      </c>
      <c r="F258" s="13">
        <v>5806.4</v>
      </c>
      <c r="G258" s="14">
        <v>46154</v>
      </c>
      <c r="H258" s="12" t="s">
        <v>185</v>
      </c>
      <c r="I258" s="12" t="s">
        <v>13</v>
      </c>
      <c r="J258" s="12"/>
    </row>
    <row r="259" spans="1:10" ht="51" x14ac:dyDescent="0.2">
      <c r="A259" s="12" t="s">
        <v>585</v>
      </c>
      <c r="B259" s="12" t="s">
        <v>182</v>
      </c>
      <c r="C259" s="12" t="s">
        <v>183</v>
      </c>
      <c r="D259" s="12">
        <v>30810710</v>
      </c>
      <c r="E259" s="12" t="s">
        <v>235</v>
      </c>
      <c r="F259" s="13">
        <v>267.08999999999997</v>
      </c>
      <c r="G259" s="14">
        <v>46154</v>
      </c>
      <c r="H259" s="12" t="s">
        <v>185</v>
      </c>
      <c r="I259" s="12" t="s">
        <v>13</v>
      </c>
      <c r="J259" s="12"/>
    </row>
    <row r="260" spans="1:10" ht="51" x14ac:dyDescent="0.2">
      <c r="A260" s="12" t="s">
        <v>586</v>
      </c>
      <c r="B260" s="12" t="s">
        <v>182</v>
      </c>
      <c r="C260" s="12" t="s">
        <v>183</v>
      </c>
      <c r="D260" s="12">
        <v>30810710</v>
      </c>
      <c r="E260" s="12" t="s">
        <v>235</v>
      </c>
      <c r="F260" s="13">
        <v>46.67</v>
      </c>
      <c r="G260" s="14">
        <v>46154</v>
      </c>
      <c r="H260" s="12" t="s">
        <v>190</v>
      </c>
      <c r="I260" s="12" t="s">
        <v>13</v>
      </c>
      <c r="J260" s="12"/>
    </row>
    <row r="261" spans="1:10" ht="51" x14ac:dyDescent="0.2">
      <c r="A261" s="12" t="s">
        <v>587</v>
      </c>
      <c r="B261" s="12" t="s">
        <v>182</v>
      </c>
      <c r="C261" s="12" t="s">
        <v>183</v>
      </c>
      <c r="D261" s="12">
        <v>30810710</v>
      </c>
      <c r="E261" s="12" t="s">
        <v>235</v>
      </c>
      <c r="F261" s="13">
        <v>1085.52</v>
      </c>
      <c r="G261" s="14">
        <v>46154</v>
      </c>
      <c r="H261" s="12" t="s">
        <v>190</v>
      </c>
      <c r="I261" s="12" t="s">
        <v>13</v>
      </c>
      <c r="J261" s="12"/>
    </row>
    <row r="262" spans="1:10" ht="25.5" x14ac:dyDescent="0.2">
      <c r="A262" s="12" t="s">
        <v>588</v>
      </c>
      <c r="B262" s="12" t="s">
        <v>589</v>
      </c>
      <c r="C262" s="12" t="s">
        <v>590</v>
      </c>
      <c r="D262" s="12">
        <v>35800861</v>
      </c>
      <c r="E262" s="12" t="s">
        <v>591</v>
      </c>
      <c r="F262" s="13">
        <v>129</v>
      </c>
      <c r="G262" s="14">
        <v>46154</v>
      </c>
      <c r="H262" s="12" t="s">
        <v>13</v>
      </c>
      <c r="I262" s="12" t="s">
        <v>13</v>
      </c>
      <c r="J262" s="12"/>
    </row>
    <row r="263" spans="1:10" ht="38.25" x14ac:dyDescent="0.2">
      <c r="A263" s="12" t="s">
        <v>592</v>
      </c>
      <c r="B263" s="12" t="s">
        <v>593</v>
      </c>
      <c r="C263" s="12" t="s">
        <v>594</v>
      </c>
      <c r="D263" s="12">
        <v>50364103</v>
      </c>
      <c r="E263" s="12" t="s">
        <v>21</v>
      </c>
      <c r="F263" s="13">
        <v>351.90476190476187</v>
      </c>
      <c r="G263" s="14">
        <v>46155</v>
      </c>
      <c r="H263" s="12" t="s">
        <v>13</v>
      </c>
      <c r="I263" s="12" t="s">
        <v>13</v>
      </c>
      <c r="J263" s="12"/>
    </row>
    <row r="264" spans="1:10" ht="25.5" x14ac:dyDescent="0.2">
      <c r="A264" s="12" t="s">
        <v>595</v>
      </c>
      <c r="B264" s="12" t="s">
        <v>58</v>
      </c>
      <c r="C264" s="12" t="s">
        <v>59</v>
      </c>
      <c r="D264" s="12">
        <v>31380123</v>
      </c>
      <c r="E264" s="12" t="s">
        <v>60</v>
      </c>
      <c r="F264" s="13">
        <v>432</v>
      </c>
      <c r="G264" s="14">
        <v>46155</v>
      </c>
      <c r="H264" s="12" t="s">
        <v>13</v>
      </c>
      <c r="I264" s="12" t="s">
        <v>596</v>
      </c>
      <c r="J264" s="12"/>
    </row>
    <row r="265" spans="1:10" ht="25.5" x14ac:dyDescent="0.2">
      <c r="A265" s="12" t="s">
        <v>597</v>
      </c>
      <c r="B265" s="12" t="s">
        <v>598</v>
      </c>
      <c r="C265" s="12" t="s">
        <v>599</v>
      </c>
      <c r="D265" s="12">
        <v>8760205463</v>
      </c>
      <c r="E265" s="12" t="s">
        <v>22</v>
      </c>
      <c r="F265" s="13">
        <v>4545.66</v>
      </c>
      <c r="G265" s="14">
        <v>46155</v>
      </c>
      <c r="H265" s="12" t="s">
        <v>13</v>
      </c>
      <c r="I265" s="12" t="s">
        <v>13</v>
      </c>
      <c r="J265" s="12"/>
    </row>
    <row r="266" spans="1:10" ht="38.25" x14ac:dyDescent="0.2">
      <c r="A266" s="12" t="s">
        <v>600</v>
      </c>
      <c r="B266" s="12" t="s">
        <v>601</v>
      </c>
      <c r="C266" s="12" t="s">
        <v>602</v>
      </c>
      <c r="D266" s="12">
        <v>51183081</v>
      </c>
      <c r="E266" s="12" t="s">
        <v>603</v>
      </c>
      <c r="F266" s="13">
        <v>81.219512195121951</v>
      </c>
      <c r="G266" s="14">
        <v>46157</v>
      </c>
      <c r="H266" s="12" t="s">
        <v>13</v>
      </c>
      <c r="I266" s="12" t="s">
        <v>13</v>
      </c>
      <c r="J266" s="12"/>
    </row>
    <row r="267" spans="1:10" ht="25.5" x14ac:dyDescent="0.2">
      <c r="A267" s="12" t="s">
        <v>604</v>
      </c>
      <c r="B267" s="12" t="s">
        <v>605</v>
      </c>
      <c r="C267" s="12" t="s">
        <v>606</v>
      </c>
      <c r="D267" s="12">
        <v>50454234</v>
      </c>
      <c r="E267" s="12" t="s">
        <v>21</v>
      </c>
      <c r="F267" s="13">
        <v>221.42857142857142</v>
      </c>
      <c r="G267" s="14">
        <v>46157</v>
      </c>
      <c r="H267" s="12" t="s">
        <v>13</v>
      </c>
      <c r="I267" s="12" t="s">
        <v>13</v>
      </c>
      <c r="J267" s="12"/>
    </row>
    <row r="268" spans="1:10" ht="25.5" x14ac:dyDescent="0.2">
      <c r="A268" s="12" t="s">
        <v>607</v>
      </c>
      <c r="B268" s="12" t="s">
        <v>407</v>
      </c>
      <c r="C268" s="12" t="s">
        <v>408</v>
      </c>
      <c r="D268" s="12">
        <v>36342165</v>
      </c>
      <c r="E268" s="12" t="s">
        <v>21</v>
      </c>
      <c r="F268" s="13">
        <v>98.095238095238088</v>
      </c>
      <c r="G268" s="14">
        <v>46157</v>
      </c>
      <c r="H268" s="12" t="s">
        <v>13</v>
      </c>
      <c r="I268" s="12" t="s">
        <v>13</v>
      </c>
      <c r="J268" s="12"/>
    </row>
    <row r="269" spans="1:10" ht="38.25" x14ac:dyDescent="0.2">
      <c r="A269" s="12" t="s">
        <v>608</v>
      </c>
      <c r="B269" s="12" t="s">
        <v>32</v>
      </c>
      <c r="C269" s="12" t="s">
        <v>33</v>
      </c>
      <c r="D269" s="12">
        <v>35708182</v>
      </c>
      <c r="E269" s="12" t="s">
        <v>34</v>
      </c>
      <c r="F269" s="13">
        <v>385.04878048780489</v>
      </c>
      <c r="G269" s="14">
        <v>46159</v>
      </c>
      <c r="H269" s="12" t="s">
        <v>13</v>
      </c>
      <c r="I269" s="12" t="s">
        <v>13</v>
      </c>
      <c r="J269" s="12"/>
    </row>
    <row r="270" spans="1:10" ht="25.5" x14ac:dyDescent="0.2">
      <c r="A270" s="12" t="s">
        <v>609</v>
      </c>
      <c r="B270" s="12" t="s">
        <v>610</v>
      </c>
      <c r="C270" s="12" t="s">
        <v>611</v>
      </c>
      <c r="D270" s="12">
        <v>47615826</v>
      </c>
      <c r="E270" s="12" t="s">
        <v>31</v>
      </c>
      <c r="F270" s="13">
        <v>42.25</v>
      </c>
      <c r="G270" s="14">
        <v>46160</v>
      </c>
      <c r="H270" s="12" t="s">
        <v>13</v>
      </c>
      <c r="I270" s="12" t="s">
        <v>13</v>
      </c>
      <c r="J270" s="12"/>
    </row>
    <row r="271" spans="1:10" ht="25.5" x14ac:dyDescent="0.2">
      <c r="A271" s="12" t="s">
        <v>612</v>
      </c>
      <c r="B271" s="12" t="s">
        <v>613</v>
      </c>
      <c r="C271" s="12" t="s">
        <v>614</v>
      </c>
      <c r="D271" s="12">
        <v>52142477</v>
      </c>
      <c r="E271" s="12" t="s">
        <v>21</v>
      </c>
      <c r="F271" s="13">
        <v>51.523809523809526</v>
      </c>
      <c r="G271" s="14">
        <v>46160</v>
      </c>
      <c r="H271" s="12" t="s">
        <v>13</v>
      </c>
      <c r="I271" s="12" t="s">
        <v>13</v>
      </c>
      <c r="J271" s="12"/>
    </row>
    <row r="272" spans="1:10" ht="25.5" x14ac:dyDescent="0.2">
      <c r="A272" s="12" t="s">
        <v>615</v>
      </c>
      <c r="B272" s="12" t="s">
        <v>27</v>
      </c>
      <c r="C272" s="12" t="s">
        <v>28</v>
      </c>
      <c r="D272" s="12">
        <v>36768936</v>
      </c>
      <c r="E272" s="12" t="s">
        <v>29</v>
      </c>
      <c r="F272" s="13">
        <v>270</v>
      </c>
      <c r="G272" s="14">
        <v>46160</v>
      </c>
      <c r="H272" s="12" t="s">
        <v>30</v>
      </c>
      <c r="I272" s="12" t="s">
        <v>13</v>
      </c>
      <c r="J272" s="12"/>
    </row>
    <row r="273" spans="1:10" ht="25.5" x14ac:dyDescent="0.2">
      <c r="A273" s="12" t="s">
        <v>616</v>
      </c>
      <c r="B273" s="12" t="s">
        <v>617</v>
      </c>
      <c r="C273" s="12" t="s">
        <v>618</v>
      </c>
      <c r="D273" s="12">
        <v>52109682</v>
      </c>
      <c r="E273" s="12" t="s">
        <v>31</v>
      </c>
      <c r="F273" s="13">
        <v>290.7</v>
      </c>
      <c r="G273" s="14">
        <v>46161</v>
      </c>
      <c r="H273" s="12" t="s">
        <v>13</v>
      </c>
      <c r="I273" s="12" t="s">
        <v>13</v>
      </c>
      <c r="J273" s="12"/>
    </row>
    <row r="274" spans="1:10" ht="51" x14ac:dyDescent="0.2">
      <c r="A274" s="12" t="s">
        <v>619</v>
      </c>
      <c r="B274" s="12" t="s">
        <v>182</v>
      </c>
      <c r="C274" s="12" t="s">
        <v>183</v>
      </c>
      <c r="D274" s="12">
        <v>30810710</v>
      </c>
      <c r="E274" s="12" t="s">
        <v>184</v>
      </c>
      <c r="F274" s="13">
        <v>-537.17999999999995</v>
      </c>
      <c r="G274" s="14">
        <v>46162</v>
      </c>
      <c r="H274" s="12" t="s">
        <v>185</v>
      </c>
      <c r="I274" s="12" t="s">
        <v>13</v>
      </c>
      <c r="J274" s="12"/>
    </row>
    <row r="275" spans="1:10" ht="25.5" x14ac:dyDescent="0.2">
      <c r="A275" s="12" t="s">
        <v>620</v>
      </c>
      <c r="B275" s="12" t="s">
        <v>621</v>
      </c>
      <c r="C275" s="12" t="s">
        <v>622</v>
      </c>
      <c r="D275" s="12">
        <v>36783455</v>
      </c>
      <c r="E275" s="12" t="s">
        <v>31</v>
      </c>
      <c r="F275" s="13">
        <v>721.95121951219517</v>
      </c>
      <c r="G275" s="14">
        <v>46162</v>
      </c>
      <c r="H275" s="12" t="s">
        <v>13</v>
      </c>
      <c r="I275" s="12" t="s">
        <v>623</v>
      </c>
      <c r="J275" s="12"/>
    </row>
    <row r="276" spans="1:10" ht="25.5" x14ac:dyDescent="0.2">
      <c r="A276" s="12" t="s">
        <v>624</v>
      </c>
      <c r="B276" s="12" t="s">
        <v>625</v>
      </c>
      <c r="C276" s="12" t="s">
        <v>626</v>
      </c>
      <c r="D276" s="12">
        <v>56699000</v>
      </c>
      <c r="E276" s="12" t="s">
        <v>21</v>
      </c>
      <c r="F276" s="13">
        <v>123.80952380952381</v>
      </c>
      <c r="G276" s="14">
        <v>46162</v>
      </c>
      <c r="H276" s="12" t="s">
        <v>13</v>
      </c>
      <c r="I276" s="12" t="s">
        <v>13</v>
      </c>
      <c r="J276" s="12"/>
    </row>
    <row r="277" spans="1:10" ht="25.5" x14ac:dyDescent="0.2">
      <c r="A277" s="12" t="s">
        <v>627</v>
      </c>
      <c r="B277" s="12" t="s">
        <v>628</v>
      </c>
      <c r="C277" s="12" t="s">
        <v>629</v>
      </c>
      <c r="D277" s="12">
        <v>45944512</v>
      </c>
      <c r="E277" s="12" t="s">
        <v>21</v>
      </c>
      <c r="F277" s="13">
        <v>183.2285714285714</v>
      </c>
      <c r="G277" s="14">
        <v>46163</v>
      </c>
      <c r="H277" s="12" t="s">
        <v>13</v>
      </c>
      <c r="I277" s="12" t="s">
        <v>13</v>
      </c>
      <c r="J277" s="12"/>
    </row>
    <row r="278" spans="1:10" ht="51" x14ac:dyDescent="0.2">
      <c r="A278" s="12" t="s">
        <v>630</v>
      </c>
      <c r="B278" s="12" t="s">
        <v>182</v>
      </c>
      <c r="C278" s="12" t="s">
        <v>183</v>
      </c>
      <c r="D278" s="12">
        <v>30810710</v>
      </c>
      <c r="E278" s="12" t="s">
        <v>184</v>
      </c>
      <c r="F278" s="13">
        <v>20.68</v>
      </c>
      <c r="G278" s="14">
        <v>46164</v>
      </c>
      <c r="H278" s="12" t="s">
        <v>185</v>
      </c>
      <c r="I278" s="12" t="s">
        <v>13</v>
      </c>
      <c r="J278" s="12"/>
    </row>
    <row r="279" spans="1:10" ht="51" x14ac:dyDescent="0.2">
      <c r="A279" s="12" t="s">
        <v>631</v>
      </c>
      <c r="B279" s="12" t="s">
        <v>182</v>
      </c>
      <c r="C279" s="12" t="s">
        <v>183</v>
      </c>
      <c r="D279" s="12">
        <v>30810710</v>
      </c>
      <c r="E279" s="12" t="s">
        <v>184</v>
      </c>
      <c r="F279" s="13">
        <v>2045.01</v>
      </c>
      <c r="G279" s="14">
        <v>46164</v>
      </c>
      <c r="H279" s="12" t="s">
        <v>185</v>
      </c>
      <c r="I279" s="12" t="s">
        <v>13</v>
      </c>
      <c r="J279" s="12"/>
    </row>
    <row r="280" spans="1:10" ht="51" x14ac:dyDescent="0.2">
      <c r="A280" s="12" t="s">
        <v>632</v>
      </c>
      <c r="B280" s="12" t="s">
        <v>182</v>
      </c>
      <c r="C280" s="12" t="s">
        <v>183</v>
      </c>
      <c r="D280" s="12">
        <v>30810710</v>
      </c>
      <c r="E280" s="12" t="s">
        <v>184</v>
      </c>
      <c r="F280" s="13">
        <v>241.37</v>
      </c>
      <c r="G280" s="14">
        <v>46164</v>
      </c>
      <c r="H280" s="12" t="s">
        <v>190</v>
      </c>
      <c r="I280" s="12" t="s">
        <v>13</v>
      </c>
      <c r="J280" s="12"/>
    </row>
    <row r="281" spans="1:10" ht="25.5" x14ac:dyDescent="0.2">
      <c r="A281" s="12" t="s">
        <v>633</v>
      </c>
      <c r="B281" s="12" t="s">
        <v>19</v>
      </c>
      <c r="C281" s="12" t="s">
        <v>20</v>
      </c>
      <c r="D281" s="12">
        <v>35928905</v>
      </c>
      <c r="E281" s="12" t="s">
        <v>21</v>
      </c>
      <c r="F281" s="13">
        <v>125.71428571428571</v>
      </c>
      <c r="G281" s="14">
        <v>46167</v>
      </c>
      <c r="H281" s="12" t="s">
        <v>13</v>
      </c>
      <c r="I281" s="12" t="s">
        <v>13</v>
      </c>
      <c r="J281" s="12"/>
    </row>
    <row r="282" spans="1:10" x14ac:dyDescent="0.2">
      <c r="A282" s="12" t="s">
        <v>634</v>
      </c>
      <c r="B282" s="12" t="s">
        <v>635</v>
      </c>
      <c r="C282" s="12" t="s">
        <v>636</v>
      </c>
      <c r="D282" s="12">
        <v>45550573</v>
      </c>
      <c r="E282" s="12" t="s">
        <v>21</v>
      </c>
      <c r="F282" s="13">
        <v>43.714285714285708</v>
      </c>
      <c r="G282" s="14">
        <v>46167</v>
      </c>
      <c r="H282" s="12" t="s">
        <v>13</v>
      </c>
      <c r="I282" s="12" t="s">
        <v>13</v>
      </c>
      <c r="J282" s="12"/>
    </row>
    <row r="283" spans="1:10" ht="25.5" x14ac:dyDescent="0.2">
      <c r="A283" s="12" t="s">
        <v>637</v>
      </c>
      <c r="B283" s="12" t="s">
        <v>638</v>
      </c>
      <c r="C283" s="12" t="s">
        <v>639</v>
      </c>
      <c r="D283" s="12">
        <v>36773590</v>
      </c>
      <c r="E283" s="12" t="s">
        <v>21</v>
      </c>
      <c r="F283" s="13">
        <v>49.047619047619044</v>
      </c>
      <c r="G283" s="14">
        <v>46168</v>
      </c>
      <c r="H283" s="12" t="s">
        <v>13</v>
      </c>
      <c r="I283" s="12" t="s">
        <v>13</v>
      </c>
      <c r="J283" s="12"/>
    </row>
    <row r="284" spans="1:10" ht="25.5" x14ac:dyDescent="0.2">
      <c r="A284" s="12" t="s">
        <v>640</v>
      </c>
      <c r="B284" s="12" t="s">
        <v>575</v>
      </c>
      <c r="C284" s="12" t="s">
        <v>576</v>
      </c>
      <c r="D284" s="12">
        <v>379687</v>
      </c>
      <c r="E284" s="12" t="s">
        <v>243</v>
      </c>
      <c r="F284" s="13">
        <v>1500</v>
      </c>
      <c r="G284" s="14">
        <v>46170</v>
      </c>
      <c r="H284" s="12" t="s">
        <v>641</v>
      </c>
      <c r="I284" s="12" t="s">
        <v>13</v>
      </c>
      <c r="J284" s="12"/>
    </row>
    <row r="285" spans="1:10" ht="25.5" x14ac:dyDescent="0.2">
      <c r="A285" s="12" t="s">
        <v>642</v>
      </c>
      <c r="B285" s="12" t="s">
        <v>224</v>
      </c>
      <c r="C285" s="12" t="s">
        <v>225</v>
      </c>
      <c r="D285" s="12">
        <v>17526132</v>
      </c>
      <c r="E285" s="12" t="s">
        <v>55</v>
      </c>
      <c r="F285" s="13">
        <v>640</v>
      </c>
      <c r="G285" s="14">
        <v>46170</v>
      </c>
      <c r="H285" s="12" t="s">
        <v>13</v>
      </c>
      <c r="I285" s="12" t="s">
        <v>326</v>
      </c>
      <c r="J285" s="12"/>
    </row>
    <row r="286" spans="1:10" ht="25.5" x14ac:dyDescent="0.2">
      <c r="A286" s="12" t="s">
        <v>643</v>
      </c>
      <c r="B286" s="12" t="s">
        <v>19</v>
      </c>
      <c r="C286" s="12" t="s">
        <v>20</v>
      </c>
      <c r="D286" s="12">
        <v>35928905</v>
      </c>
      <c r="E286" s="12" t="s">
        <v>21</v>
      </c>
      <c r="F286" s="13">
        <v>188.57142857142856</v>
      </c>
      <c r="G286" s="14">
        <v>46171</v>
      </c>
      <c r="H286" s="12" t="s">
        <v>13</v>
      </c>
      <c r="I286" s="12" t="s">
        <v>13</v>
      </c>
      <c r="J286" s="12"/>
    </row>
    <row r="287" spans="1:10" ht="25.5" x14ac:dyDescent="0.2">
      <c r="A287" s="12" t="s">
        <v>644</v>
      </c>
      <c r="B287" s="12" t="s">
        <v>25</v>
      </c>
      <c r="C287" s="12" t="s">
        <v>26</v>
      </c>
      <c r="D287" s="12">
        <v>51805472</v>
      </c>
      <c r="E287" s="12" t="s">
        <v>21</v>
      </c>
      <c r="F287" s="13">
        <v>44.571428571428569</v>
      </c>
      <c r="G287" s="14">
        <v>46170</v>
      </c>
      <c r="H287" s="12" t="s">
        <v>13</v>
      </c>
      <c r="I287" s="12" t="s">
        <v>13</v>
      </c>
      <c r="J287" s="12"/>
    </row>
    <row r="288" spans="1:10" x14ac:dyDescent="0.2">
      <c r="A288" s="12" t="s">
        <v>645</v>
      </c>
      <c r="B288" s="12" t="s">
        <v>646</v>
      </c>
      <c r="C288" s="12" t="s">
        <v>647</v>
      </c>
      <c r="D288" s="12">
        <v>47621028</v>
      </c>
      <c r="E288" s="12" t="s">
        <v>21</v>
      </c>
      <c r="F288" s="13">
        <v>145.71428571428569</v>
      </c>
      <c r="G288" s="14">
        <v>46171</v>
      </c>
      <c r="H288" s="12" t="s">
        <v>13</v>
      </c>
      <c r="I288" s="12" t="s">
        <v>13</v>
      </c>
      <c r="J288" s="12"/>
    </row>
    <row r="289" spans="1:10" ht="25.5" x14ac:dyDescent="0.2">
      <c r="A289" s="12" t="s">
        <v>648</v>
      </c>
      <c r="B289" s="12" t="s">
        <v>257</v>
      </c>
      <c r="C289" s="12" t="s">
        <v>258</v>
      </c>
      <c r="D289" s="12">
        <v>51517353</v>
      </c>
      <c r="E289" s="12" t="s">
        <v>22</v>
      </c>
      <c r="F289" s="13">
        <v>243</v>
      </c>
      <c r="G289" s="14">
        <v>46171</v>
      </c>
      <c r="H289" s="12" t="s">
        <v>13</v>
      </c>
      <c r="I289" s="12" t="s">
        <v>13</v>
      </c>
      <c r="J289" s="12"/>
    </row>
    <row r="290" spans="1:10" ht="38.25" x14ac:dyDescent="0.2">
      <c r="A290" s="12" t="s">
        <v>649</v>
      </c>
      <c r="B290" s="12" t="s">
        <v>280</v>
      </c>
      <c r="C290" s="12" t="s">
        <v>281</v>
      </c>
      <c r="D290" s="12">
        <v>47422025</v>
      </c>
      <c r="E290" s="12" t="s">
        <v>21</v>
      </c>
      <c r="F290" s="13">
        <v>209.73333333333332</v>
      </c>
      <c r="G290" s="14">
        <v>46171</v>
      </c>
      <c r="H290" s="12" t="s">
        <v>13</v>
      </c>
      <c r="I290" s="12" t="s">
        <v>13</v>
      </c>
      <c r="J290" s="12"/>
    </row>
    <row r="291" spans="1:10" ht="25.5" x14ac:dyDescent="0.2">
      <c r="A291" s="12" t="s">
        <v>650</v>
      </c>
      <c r="B291" s="12" t="s">
        <v>216</v>
      </c>
      <c r="C291" s="12" t="s">
        <v>217</v>
      </c>
      <c r="D291" s="12">
        <v>35880872</v>
      </c>
      <c r="E291" s="12" t="s">
        <v>218</v>
      </c>
      <c r="F291" s="13">
        <v>1266.3821138211383</v>
      </c>
      <c r="G291" s="14">
        <v>46174</v>
      </c>
      <c r="H291" s="12" t="s">
        <v>219</v>
      </c>
      <c r="I291" s="12" t="s">
        <v>13</v>
      </c>
      <c r="J291" s="12"/>
    </row>
    <row r="292" spans="1:10" ht="25.5" x14ac:dyDescent="0.2">
      <c r="A292" s="12" t="s">
        <v>651</v>
      </c>
      <c r="B292" s="12" t="s">
        <v>61</v>
      </c>
      <c r="C292" s="12" t="s">
        <v>62</v>
      </c>
      <c r="D292" s="12">
        <v>45956316</v>
      </c>
      <c r="E292" s="12" t="s">
        <v>21</v>
      </c>
      <c r="F292" s="13">
        <v>272.37142857142857</v>
      </c>
      <c r="G292" s="14">
        <v>46175</v>
      </c>
      <c r="H292" s="12" t="s">
        <v>13</v>
      </c>
      <c r="I292" s="12" t="s">
        <v>13</v>
      </c>
      <c r="J292" s="12"/>
    </row>
    <row r="293" spans="1:10" ht="38.25" x14ac:dyDescent="0.2">
      <c r="A293" s="12" t="s">
        <v>652</v>
      </c>
      <c r="B293" s="12" t="s">
        <v>32</v>
      </c>
      <c r="C293" s="12" t="s">
        <v>33</v>
      </c>
      <c r="D293" s="12">
        <v>35708182</v>
      </c>
      <c r="E293" s="12" t="s">
        <v>34</v>
      </c>
      <c r="F293" s="13">
        <v>549.30081300813004</v>
      </c>
      <c r="G293" s="14">
        <v>46176</v>
      </c>
      <c r="H293" s="12" t="s">
        <v>13</v>
      </c>
      <c r="I293" s="12" t="s">
        <v>13</v>
      </c>
      <c r="J293" s="12"/>
    </row>
    <row r="294" spans="1:10" ht="25.5" x14ac:dyDescent="0.2">
      <c r="A294" s="12" t="s">
        <v>653</v>
      </c>
      <c r="B294" s="12" t="s">
        <v>42</v>
      </c>
      <c r="C294" s="12" t="s">
        <v>43</v>
      </c>
      <c r="D294" s="12">
        <v>47259116</v>
      </c>
      <c r="E294" s="12" t="s">
        <v>44</v>
      </c>
      <c r="F294" s="13">
        <v>571.31707317073176</v>
      </c>
      <c r="G294" s="14">
        <v>46176</v>
      </c>
      <c r="H294" s="12" t="s">
        <v>45</v>
      </c>
      <c r="I294" s="12" t="s">
        <v>13</v>
      </c>
      <c r="J294" s="12"/>
    </row>
    <row r="295" spans="1:10" ht="25.5" x14ac:dyDescent="0.2">
      <c r="A295" s="12" t="s">
        <v>654</v>
      </c>
      <c r="B295" s="12" t="s">
        <v>72</v>
      </c>
      <c r="C295" s="12" t="s">
        <v>73</v>
      </c>
      <c r="D295" s="12">
        <v>35915404</v>
      </c>
      <c r="E295" s="12" t="s">
        <v>74</v>
      </c>
      <c r="F295" s="13">
        <v>709.7560975609756</v>
      </c>
      <c r="G295" s="14">
        <v>46176</v>
      </c>
      <c r="H295" s="12" t="s">
        <v>75</v>
      </c>
      <c r="I295" s="12" t="s">
        <v>13</v>
      </c>
      <c r="J295" s="12"/>
    </row>
    <row r="296" spans="1:10" ht="25.5" x14ac:dyDescent="0.2">
      <c r="A296" s="12" t="s">
        <v>655</v>
      </c>
      <c r="B296" s="12" t="s">
        <v>15</v>
      </c>
      <c r="C296" s="12" t="s">
        <v>16</v>
      </c>
      <c r="D296" s="12">
        <v>35680202</v>
      </c>
      <c r="E296" s="12" t="s">
        <v>17</v>
      </c>
      <c r="F296" s="13">
        <v>450</v>
      </c>
      <c r="G296" s="14">
        <v>46176</v>
      </c>
      <c r="H296" s="12" t="s">
        <v>18</v>
      </c>
      <c r="I296" s="12" t="s">
        <v>13</v>
      </c>
      <c r="J296" s="12"/>
    </row>
    <row r="297" spans="1:10" ht="25.5" x14ac:dyDescent="0.2">
      <c r="A297" s="12" t="s">
        <v>656</v>
      </c>
      <c r="B297" s="12" t="s">
        <v>63</v>
      </c>
      <c r="C297" s="12" t="s">
        <v>64</v>
      </c>
      <c r="D297" s="12">
        <v>505790070</v>
      </c>
      <c r="E297" s="12" t="s">
        <v>22</v>
      </c>
      <c r="F297" s="13">
        <v>1147.1544715447155</v>
      </c>
      <c r="G297" s="14">
        <v>46176</v>
      </c>
      <c r="H297" s="12" t="s">
        <v>13</v>
      </c>
      <c r="I297" s="12" t="s">
        <v>13</v>
      </c>
      <c r="J297" s="12"/>
    </row>
    <row r="298" spans="1:10" ht="25.5" x14ac:dyDescent="0.2">
      <c r="A298" s="12" t="s">
        <v>657</v>
      </c>
      <c r="B298" s="12" t="s">
        <v>63</v>
      </c>
      <c r="C298" s="12" t="s">
        <v>64</v>
      </c>
      <c r="D298" s="12">
        <v>505790070</v>
      </c>
      <c r="E298" s="12" t="s">
        <v>22</v>
      </c>
      <c r="F298" s="13">
        <v>645</v>
      </c>
      <c r="G298" s="14">
        <v>46176</v>
      </c>
      <c r="H298" s="12" t="s">
        <v>13</v>
      </c>
      <c r="I298" s="12" t="s">
        <v>13</v>
      </c>
      <c r="J298" s="12"/>
    </row>
    <row r="299" spans="1:10" ht="25.5" x14ac:dyDescent="0.2">
      <c r="A299" s="12" t="s">
        <v>658</v>
      </c>
      <c r="B299" s="12" t="s">
        <v>63</v>
      </c>
      <c r="C299" s="12" t="s">
        <v>64</v>
      </c>
      <c r="D299" s="12">
        <v>505790070</v>
      </c>
      <c r="E299" s="12" t="s">
        <v>22</v>
      </c>
      <c r="F299" s="13">
        <v>645</v>
      </c>
      <c r="G299" s="14">
        <v>46176</v>
      </c>
      <c r="H299" s="12" t="s">
        <v>13</v>
      </c>
      <c r="I299" s="12" t="s">
        <v>13</v>
      </c>
      <c r="J299" s="12"/>
    </row>
    <row r="300" spans="1:10" ht="51" x14ac:dyDescent="0.2">
      <c r="A300" s="12" t="s">
        <v>659</v>
      </c>
      <c r="B300" s="12" t="s">
        <v>182</v>
      </c>
      <c r="C300" s="12" t="s">
        <v>183</v>
      </c>
      <c r="D300" s="12">
        <v>30810710</v>
      </c>
      <c r="E300" s="12" t="s">
        <v>460</v>
      </c>
      <c r="F300" s="13">
        <v>78.650000000000006</v>
      </c>
      <c r="G300" s="14">
        <v>46176</v>
      </c>
      <c r="H300" s="12" t="s">
        <v>13</v>
      </c>
      <c r="I300" s="12" t="s">
        <v>13</v>
      </c>
      <c r="J300" s="12"/>
    </row>
    <row r="301" spans="1:10" ht="51" x14ac:dyDescent="0.2">
      <c r="A301" s="12" t="s">
        <v>660</v>
      </c>
      <c r="B301" s="12" t="s">
        <v>182</v>
      </c>
      <c r="C301" s="12" t="s">
        <v>183</v>
      </c>
      <c r="D301" s="12">
        <v>30810710</v>
      </c>
      <c r="E301" s="12" t="s">
        <v>21</v>
      </c>
      <c r="F301" s="13">
        <v>472</v>
      </c>
      <c r="G301" s="14">
        <v>46176</v>
      </c>
      <c r="H301" s="12" t="s">
        <v>185</v>
      </c>
      <c r="I301" s="12" t="s">
        <v>13</v>
      </c>
      <c r="J301" s="12"/>
    </row>
    <row r="302" spans="1:10" ht="51" x14ac:dyDescent="0.2">
      <c r="A302" s="12" t="s">
        <v>661</v>
      </c>
      <c r="B302" s="12" t="s">
        <v>182</v>
      </c>
      <c r="C302" s="12" t="s">
        <v>183</v>
      </c>
      <c r="D302" s="12">
        <v>30810710</v>
      </c>
      <c r="E302" s="12" t="s">
        <v>235</v>
      </c>
      <c r="F302" s="13">
        <v>321</v>
      </c>
      <c r="G302" s="14">
        <v>46176</v>
      </c>
      <c r="H302" s="12" t="s">
        <v>185</v>
      </c>
      <c r="I302" s="12" t="s">
        <v>13</v>
      </c>
      <c r="J302" s="12"/>
    </row>
    <row r="303" spans="1:10" ht="51" x14ac:dyDescent="0.2">
      <c r="A303" s="12" t="s">
        <v>662</v>
      </c>
      <c r="B303" s="12" t="s">
        <v>182</v>
      </c>
      <c r="C303" s="12" t="s">
        <v>183</v>
      </c>
      <c r="D303" s="12">
        <v>30810710</v>
      </c>
      <c r="E303" s="12" t="s">
        <v>235</v>
      </c>
      <c r="F303" s="13">
        <v>12.2</v>
      </c>
      <c r="G303" s="14">
        <v>46176</v>
      </c>
      <c r="H303" s="12" t="s">
        <v>185</v>
      </c>
      <c r="I303" s="12" t="s">
        <v>13</v>
      </c>
      <c r="J303" s="12"/>
    </row>
    <row r="304" spans="1:10" ht="51" x14ac:dyDescent="0.2">
      <c r="A304" s="12" t="s">
        <v>663</v>
      </c>
      <c r="B304" s="12" t="s">
        <v>182</v>
      </c>
      <c r="C304" s="12" t="s">
        <v>183</v>
      </c>
      <c r="D304" s="12">
        <v>30810710</v>
      </c>
      <c r="E304" s="12" t="s">
        <v>235</v>
      </c>
      <c r="F304" s="13">
        <v>267.08999999999997</v>
      </c>
      <c r="G304" s="14">
        <v>46176</v>
      </c>
      <c r="H304" s="12" t="s">
        <v>185</v>
      </c>
      <c r="I304" s="12" t="s">
        <v>13</v>
      </c>
      <c r="J304" s="12"/>
    </row>
    <row r="305" spans="1:10" ht="51" x14ac:dyDescent="0.2">
      <c r="A305" s="12" t="s">
        <v>664</v>
      </c>
      <c r="B305" s="12" t="s">
        <v>182</v>
      </c>
      <c r="C305" s="12" t="s">
        <v>183</v>
      </c>
      <c r="D305" s="12">
        <v>30810710</v>
      </c>
      <c r="E305" s="12" t="s">
        <v>235</v>
      </c>
      <c r="F305" s="13">
        <v>5806.4</v>
      </c>
      <c r="G305" s="14">
        <v>46176</v>
      </c>
      <c r="H305" s="12" t="s">
        <v>185</v>
      </c>
      <c r="I305" s="12" t="s">
        <v>13</v>
      </c>
      <c r="J305" s="12"/>
    </row>
    <row r="306" spans="1:10" ht="51" x14ac:dyDescent="0.2">
      <c r="A306" s="12" t="s">
        <v>665</v>
      </c>
      <c r="B306" s="12" t="s">
        <v>182</v>
      </c>
      <c r="C306" s="12" t="s">
        <v>183</v>
      </c>
      <c r="D306" s="12">
        <v>30810710</v>
      </c>
      <c r="E306" s="12" t="s">
        <v>235</v>
      </c>
      <c r="F306" s="13">
        <v>1085.52</v>
      </c>
      <c r="G306" s="14">
        <v>46176</v>
      </c>
      <c r="H306" s="12" t="s">
        <v>190</v>
      </c>
      <c r="I306" s="12" t="s">
        <v>13</v>
      </c>
      <c r="J306" s="12"/>
    </row>
    <row r="307" spans="1:10" ht="51" x14ac:dyDescent="0.2">
      <c r="A307" s="12" t="s">
        <v>666</v>
      </c>
      <c r="B307" s="12" t="s">
        <v>182</v>
      </c>
      <c r="C307" s="12" t="s">
        <v>183</v>
      </c>
      <c r="D307" s="12">
        <v>30810710</v>
      </c>
      <c r="E307" s="12" t="s">
        <v>235</v>
      </c>
      <c r="F307" s="13">
        <v>46.67</v>
      </c>
      <c r="G307" s="14">
        <v>46176</v>
      </c>
      <c r="H307" s="12" t="s">
        <v>190</v>
      </c>
      <c r="I307" s="12" t="s">
        <v>13</v>
      </c>
      <c r="J307" s="12"/>
    </row>
    <row r="308" spans="1:10" ht="25.5" x14ac:dyDescent="0.2">
      <c r="A308" s="12" t="s">
        <v>667</v>
      </c>
      <c r="B308" s="12" t="s">
        <v>558</v>
      </c>
      <c r="C308" s="12" t="s">
        <v>559</v>
      </c>
      <c r="D308" s="12">
        <v>10566361</v>
      </c>
      <c r="E308" s="12" t="s">
        <v>668</v>
      </c>
      <c r="F308" s="13">
        <v>309.35000000000002</v>
      </c>
      <c r="G308" s="14">
        <v>46177</v>
      </c>
      <c r="H308" s="12" t="s">
        <v>13</v>
      </c>
      <c r="I308" s="12" t="s">
        <v>13</v>
      </c>
      <c r="J308" s="12"/>
    </row>
    <row r="309" spans="1:10" ht="25.5" x14ac:dyDescent="0.2">
      <c r="A309" s="12" t="s">
        <v>669</v>
      </c>
      <c r="B309" s="12" t="s">
        <v>294</v>
      </c>
      <c r="C309" s="12" t="s">
        <v>295</v>
      </c>
      <c r="D309" s="12">
        <v>56298803</v>
      </c>
      <c r="E309" s="12" t="s">
        <v>21</v>
      </c>
      <c r="F309" s="13">
        <v>156.19047619047618</v>
      </c>
      <c r="G309" s="14">
        <v>46178</v>
      </c>
      <c r="H309" s="12" t="s">
        <v>13</v>
      </c>
      <c r="I309" s="12" t="s">
        <v>13</v>
      </c>
      <c r="J309" s="12"/>
    </row>
    <row r="310" spans="1:10" ht="38.25" x14ac:dyDescent="0.2">
      <c r="A310" s="12" t="s">
        <v>670</v>
      </c>
      <c r="B310" s="12" t="s">
        <v>248</v>
      </c>
      <c r="C310" s="12" t="s">
        <v>249</v>
      </c>
      <c r="D310" s="12">
        <v>36644048</v>
      </c>
      <c r="E310" s="12" t="s">
        <v>250</v>
      </c>
      <c r="F310" s="13">
        <v>150</v>
      </c>
      <c r="G310" s="14">
        <v>46178</v>
      </c>
      <c r="H310" s="12" t="s">
        <v>251</v>
      </c>
      <c r="I310" s="12" t="s">
        <v>13</v>
      </c>
      <c r="J310" s="12"/>
    </row>
    <row r="311" spans="1:10" ht="25.5" x14ac:dyDescent="0.2">
      <c r="A311" s="12" t="s">
        <v>671</v>
      </c>
      <c r="B311" s="12" t="s">
        <v>241</v>
      </c>
      <c r="C311" s="12" t="s">
        <v>242</v>
      </c>
      <c r="D311" s="12">
        <v>48059528</v>
      </c>
      <c r="E311" s="12" t="s">
        <v>243</v>
      </c>
      <c r="F311" s="13">
        <v>334</v>
      </c>
      <c r="G311" s="14">
        <v>46178</v>
      </c>
      <c r="H311" s="12" t="s">
        <v>244</v>
      </c>
      <c r="I311" s="12" t="s">
        <v>13</v>
      </c>
      <c r="J311" s="12"/>
    </row>
    <row r="312" spans="1:10" ht="25.5" x14ac:dyDescent="0.2">
      <c r="A312" s="12" t="s">
        <v>672</v>
      </c>
      <c r="B312" s="12" t="s">
        <v>673</v>
      </c>
      <c r="C312" s="12" t="s">
        <v>674</v>
      </c>
      <c r="D312" s="12">
        <v>47584564</v>
      </c>
      <c r="E312" s="12" t="s">
        <v>21</v>
      </c>
      <c r="F312" s="13">
        <v>116.19047619047619</v>
      </c>
      <c r="G312" s="14">
        <v>46181</v>
      </c>
      <c r="H312" s="12" t="s">
        <v>13</v>
      </c>
      <c r="I312" s="12" t="s">
        <v>13</v>
      </c>
      <c r="J312" s="12"/>
    </row>
    <row r="313" spans="1:10" ht="25.5" x14ac:dyDescent="0.2">
      <c r="A313" s="12" t="s">
        <v>675</v>
      </c>
      <c r="B313" s="12" t="s">
        <v>257</v>
      </c>
      <c r="C313" s="12" t="s">
        <v>258</v>
      </c>
      <c r="D313" s="12">
        <v>51517353</v>
      </c>
      <c r="E313" s="12" t="s">
        <v>22</v>
      </c>
      <c r="F313" s="13">
        <v>243</v>
      </c>
      <c r="G313" s="14">
        <v>46181</v>
      </c>
      <c r="H313" s="12" t="s">
        <v>13</v>
      </c>
      <c r="I313" s="12" t="s">
        <v>13</v>
      </c>
      <c r="J313" s="12"/>
    </row>
    <row r="314" spans="1:10" ht="25.5" x14ac:dyDescent="0.2">
      <c r="A314" s="12" t="s">
        <v>676</v>
      </c>
      <c r="B314" s="12" t="s">
        <v>425</v>
      </c>
      <c r="C314" s="12" t="s">
        <v>426</v>
      </c>
      <c r="D314" s="12">
        <v>36358479</v>
      </c>
      <c r="E314" s="12" t="s">
        <v>677</v>
      </c>
      <c r="F314" s="13">
        <v>3430.4065040650403</v>
      </c>
      <c r="G314" s="14">
        <v>46181</v>
      </c>
      <c r="H314" s="12" t="s">
        <v>13</v>
      </c>
      <c r="I314" s="12" t="s">
        <v>13</v>
      </c>
      <c r="J314" s="12"/>
    </row>
    <row r="315" spans="1:10" ht="25.5" x14ac:dyDescent="0.2">
      <c r="A315" s="12" t="s">
        <v>678</v>
      </c>
      <c r="B315" s="12" t="s">
        <v>679</v>
      </c>
      <c r="C315" s="12" t="s">
        <v>680</v>
      </c>
      <c r="D315" s="12">
        <v>11799749</v>
      </c>
      <c r="E315" s="12" t="s">
        <v>677</v>
      </c>
      <c r="F315" s="13">
        <v>381.6</v>
      </c>
      <c r="G315" s="14">
        <v>46181</v>
      </c>
      <c r="H315" s="12" t="s">
        <v>13</v>
      </c>
      <c r="I315" s="12" t="s">
        <v>13</v>
      </c>
      <c r="J315" s="12"/>
    </row>
    <row r="316" spans="1:10" ht="25.5" x14ac:dyDescent="0.2">
      <c r="A316" s="12" t="s">
        <v>681</v>
      </c>
      <c r="B316" s="12" t="s">
        <v>78</v>
      </c>
      <c r="C316" s="12" t="s">
        <v>79</v>
      </c>
      <c r="D316" s="12">
        <v>57229295</v>
      </c>
      <c r="E316" s="12" t="s">
        <v>208</v>
      </c>
      <c r="F316" s="13">
        <v>720</v>
      </c>
      <c r="G316" s="14">
        <v>46182</v>
      </c>
      <c r="H316" s="12" t="s">
        <v>209</v>
      </c>
      <c r="I316" s="12" t="s">
        <v>13</v>
      </c>
      <c r="J316" s="12"/>
    </row>
    <row r="317" spans="1:10" ht="25.5" x14ac:dyDescent="0.2">
      <c r="A317" s="12" t="s">
        <v>682</v>
      </c>
      <c r="B317" s="12" t="s">
        <v>683</v>
      </c>
      <c r="C317" s="12" t="s">
        <v>684</v>
      </c>
      <c r="D317" s="12">
        <v>9481987199</v>
      </c>
      <c r="E317" s="12" t="s">
        <v>60</v>
      </c>
      <c r="F317" s="13">
        <v>182.32</v>
      </c>
      <c r="G317" s="14">
        <v>46182</v>
      </c>
      <c r="H317" s="12" t="s">
        <v>13</v>
      </c>
      <c r="I317" s="12" t="s">
        <v>13</v>
      </c>
      <c r="J317" s="12"/>
    </row>
    <row r="318" spans="1:10" ht="51" x14ac:dyDescent="0.2">
      <c r="A318" s="12" t="s">
        <v>685</v>
      </c>
      <c r="B318" s="12" t="s">
        <v>550</v>
      </c>
      <c r="C318" s="12" t="s">
        <v>551</v>
      </c>
      <c r="D318" s="12" t="s">
        <v>552</v>
      </c>
      <c r="E318" s="12" t="s">
        <v>344</v>
      </c>
      <c r="F318" s="13">
        <v>105.7</v>
      </c>
      <c r="G318" s="14">
        <v>46182</v>
      </c>
      <c r="H318" s="12" t="s">
        <v>13</v>
      </c>
      <c r="I318" s="12" t="s">
        <v>13</v>
      </c>
      <c r="J318" s="12"/>
    </row>
    <row r="319" spans="1:10" ht="25.5" x14ac:dyDescent="0.2">
      <c r="A319" s="12" t="s">
        <v>686</v>
      </c>
      <c r="B319" s="12" t="s">
        <v>687</v>
      </c>
      <c r="C319" s="12" t="s">
        <v>688</v>
      </c>
      <c r="D319" s="12">
        <v>35897821</v>
      </c>
      <c r="E319" s="12" t="s">
        <v>689</v>
      </c>
      <c r="F319" s="13">
        <v>464.74</v>
      </c>
      <c r="G319" s="14">
        <v>46182</v>
      </c>
      <c r="H319" s="12" t="s">
        <v>13</v>
      </c>
      <c r="I319" s="12" t="s">
        <v>13</v>
      </c>
      <c r="J319" s="12"/>
    </row>
    <row r="320" spans="1:10" ht="25.5" x14ac:dyDescent="0.2">
      <c r="A320" s="12" t="s">
        <v>690</v>
      </c>
      <c r="B320" s="12" t="s">
        <v>471</v>
      </c>
      <c r="C320" s="12" t="s">
        <v>472</v>
      </c>
      <c r="D320" s="12">
        <v>31560636</v>
      </c>
      <c r="E320" s="12" t="s">
        <v>21</v>
      </c>
      <c r="F320" s="13">
        <v>352.85714285714283</v>
      </c>
      <c r="G320" s="14">
        <v>46119</v>
      </c>
      <c r="H320" s="12" t="s">
        <v>13</v>
      </c>
      <c r="I320" s="12" t="s">
        <v>13</v>
      </c>
      <c r="J320" s="12"/>
    </row>
    <row r="321" spans="1:10" ht="38.25" x14ac:dyDescent="0.2">
      <c r="A321" s="12" t="s">
        <v>691</v>
      </c>
      <c r="B321" s="12" t="s">
        <v>692</v>
      </c>
      <c r="C321" s="12" t="s">
        <v>693</v>
      </c>
      <c r="D321" s="12">
        <v>32999101</v>
      </c>
      <c r="E321" s="12" t="s">
        <v>21</v>
      </c>
      <c r="F321" s="13">
        <v>98.28</v>
      </c>
      <c r="G321" s="14">
        <v>46178</v>
      </c>
      <c r="H321" s="12" t="s">
        <v>13</v>
      </c>
      <c r="I321" s="12" t="s">
        <v>13</v>
      </c>
      <c r="J321" s="12"/>
    </row>
    <row r="322" spans="1:10" ht="38.25" x14ac:dyDescent="0.2">
      <c r="A322" s="12" t="s">
        <v>694</v>
      </c>
      <c r="B322" s="12" t="s">
        <v>695</v>
      </c>
      <c r="C322" s="12" t="s">
        <v>696</v>
      </c>
      <c r="D322" s="12">
        <v>54308810</v>
      </c>
      <c r="E322" s="12" t="s">
        <v>21</v>
      </c>
      <c r="F322" s="13">
        <v>60.5</v>
      </c>
      <c r="G322" s="14">
        <v>46181</v>
      </c>
      <c r="H322" s="12" t="s">
        <v>13</v>
      </c>
      <c r="I322" s="12" t="s">
        <v>13</v>
      </c>
      <c r="J322" s="12"/>
    </row>
    <row r="323" spans="1:10" ht="25.5" x14ac:dyDescent="0.2">
      <c r="A323" s="12" t="s">
        <v>697</v>
      </c>
      <c r="B323" s="12" t="s">
        <v>698</v>
      </c>
      <c r="C323" s="12" t="s">
        <v>699</v>
      </c>
      <c r="D323" s="12">
        <v>31665667</v>
      </c>
      <c r="E323" s="12" t="s">
        <v>21</v>
      </c>
      <c r="F323" s="13">
        <v>46.19047619047619</v>
      </c>
      <c r="G323" s="14">
        <v>46185</v>
      </c>
      <c r="H323" s="12" t="s">
        <v>13</v>
      </c>
      <c r="I323" s="12" t="s">
        <v>13</v>
      </c>
      <c r="J323" s="12"/>
    </row>
    <row r="324" spans="1:10" ht="25.5" x14ac:dyDescent="0.2">
      <c r="A324" s="12" t="s">
        <v>700</v>
      </c>
      <c r="B324" s="12" t="s">
        <v>141</v>
      </c>
      <c r="C324" s="12" t="s">
        <v>142</v>
      </c>
      <c r="D324" s="12">
        <v>41636783</v>
      </c>
      <c r="E324" s="12" t="s">
        <v>55</v>
      </c>
      <c r="F324" s="13">
        <v>640</v>
      </c>
      <c r="G324" s="14">
        <v>46186</v>
      </c>
      <c r="H324" s="12" t="s">
        <v>13</v>
      </c>
      <c r="I324" s="12" t="s">
        <v>701</v>
      </c>
      <c r="J324" s="12"/>
    </row>
    <row r="325" spans="1:10" ht="25.5" x14ac:dyDescent="0.2">
      <c r="A325" s="12" t="s">
        <v>702</v>
      </c>
      <c r="B325" s="12" t="s">
        <v>224</v>
      </c>
      <c r="C325" s="12" t="s">
        <v>225</v>
      </c>
      <c r="D325" s="12">
        <v>17526132</v>
      </c>
      <c r="E325" s="12" t="s">
        <v>55</v>
      </c>
      <c r="F325" s="13">
        <v>1600</v>
      </c>
      <c r="G325" s="14">
        <v>46188</v>
      </c>
      <c r="H325" s="12" t="s">
        <v>13</v>
      </c>
      <c r="I325" s="12" t="e">
        <v>#VALUE!</v>
      </c>
      <c r="J325" s="12"/>
    </row>
    <row r="326" spans="1:10" ht="25.5" x14ac:dyDescent="0.2">
      <c r="A326" s="12" t="s">
        <v>703</v>
      </c>
      <c r="B326" s="12" t="s">
        <v>110</v>
      </c>
      <c r="C326" s="12" t="s">
        <v>111</v>
      </c>
      <c r="D326" s="12">
        <v>36609111</v>
      </c>
      <c r="E326" s="12" t="s">
        <v>21</v>
      </c>
      <c r="F326" s="13">
        <v>114.28571428571428</v>
      </c>
      <c r="G326" s="14">
        <v>46188</v>
      </c>
      <c r="H326" s="12" t="s">
        <v>13</v>
      </c>
      <c r="I326" s="12" t="s">
        <v>13</v>
      </c>
      <c r="J326" s="12"/>
    </row>
    <row r="327" spans="1:10" ht="25.5" x14ac:dyDescent="0.2">
      <c r="A327" s="12" t="s">
        <v>704</v>
      </c>
      <c r="B327" s="12" t="s">
        <v>68</v>
      </c>
      <c r="C327" s="12" t="s">
        <v>69</v>
      </c>
      <c r="D327" s="12">
        <v>36212466</v>
      </c>
      <c r="E327" s="12" t="s">
        <v>50</v>
      </c>
      <c r="F327" s="13">
        <v>3659.3821138211383</v>
      </c>
      <c r="G327" s="14">
        <v>46188</v>
      </c>
      <c r="H327" s="12" t="s">
        <v>13</v>
      </c>
      <c r="I327" s="12" t="s">
        <v>705</v>
      </c>
      <c r="J327" s="12"/>
    </row>
    <row r="328" spans="1:10" ht="25.5" x14ac:dyDescent="0.2">
      <c r="A328" s="12" t="s">
        <v>706</v>
      </c>
      <c r="B328" s="12" t="s">
        <v>707</v>
      </c>
      <c r="C328" s="12" t="s">
        <v>708</v>
      </c>
      <c r="D328" s="12">
        <v>51226413</v>
      </c>
      <c r="E328" s="12" t="s">
        <v>21</v>
      </c>
      <c r="F328" s="13">
        <v>123.80952380952381</v>
      </c>
      <c r="G328" s="14">
        <v>46188</v>
      </c>
      <c r="H328" s="12" t="s">
        <v>13</v>
      </c>
      <c r="I328" s="12" t="s">
        <v>13</v>
      </c>
      <c r="J328" s="12"/>
    </row>
    <row r="329" spans="1:10" ht="25.5" x14ac:dyDescent="0.2">
      <c r="A329" s="12" t="s">
        <v>709</v>
      </c>
      <c r="B329" s="12" t="s">
        <v>27</v>
      </c>
      <c r="C329" s="12" t="s">
        <v>28</v>
      </c>
      <c r="D329" s="12">
        <v>36768936</v>
      </c>
      <c r="E329" s="12" t="s">
        <v>29</v>
      </c>
      <c r="F329" s="13">
        <v>270</v>
      </c>
      <c r="G329" s="14">
        <v>46189</v>
      </c>
      <c r="H329" s="12" t="s">
        <v>30</v>
      </c>
      <c r="I329" s="12" t="s">
        <v>13</v>
      </c>
      <c r="J329" s="12"/>
    </row>
    <row r="330" spans="1:10" ht="25.5" x14ac:dyDescent="0.2">
      <c r="A330" s="12" t="s">
        <v>710</v>
      </c>
      <c r="B330" s="12" t="s">
        <v>46</v>
      </c>
      <c r="C330" s="12" t="s">
        <v>47</v>
      </c>
      <c r="D330" s="12">
        <v>36631124</v>
      </c>
      <c r="E330" s="12" t="s">
        <v>48</v>
      </c>
      <c r="F330" s="13">
        <v>500</v>
      </c>
      <c r="G330" s="14">
        <v>46189</v>
      </c>
      <c r="H330" s="12" t="s">
        <v>13</v>
      </c>
      <c r="I330" s="12" t="s">
        <v>13</v>
      </c>
      <c r="J330" s="12"/>
    </row>
    <row r="331" spans="1:10" ht="25.5" x14ac:dyDescent="0.2">
      <c r="A331" s="12" t="s">
        <v>711</v>
      </c>
      <c r="B331" s="12" t="s">
        <v>712</v>
      </c>
      <c r="C331" s="12" t="s">
        <v>713</v>
      </c>
      <c r="D331" s="12">
        <v>53341317</v>
      </c>
      <c r="E331" s="12" t="s">
        <v>21</v>
      </c>
      <c r="F331" s="13">
        <v>179.94285714285712</v>
      </c>
      <c r="G331" s="14">
        <v>46189</v>
      </c>
      <c r="H331" s="12" t="s">
        <v>13</v>
      </c>
      <c r="I331" s="12" t="s">
        <v>13</v>
      </c>
      <c r="J331" s="12"/>
    </row>
    <row r="332" spans="1:10" ht="25.5" x14ac:dyDescent="0.2">
      <c r="A332" s="12" t="s">
        <v>714</v>
      </c>
      <c r="B332" s="12" t="s">
        <v>715</v>
      </c>
      <c r="C332" s="12" t="s">
        <v>716</v>
      </c>
      <c r="D332" s="12">
        <v>47077751</v>
      </c>
      <c r="E332" s="12" t="s">
        <v>21</v>
      </c>
      <c r="F332" s="13">
        <v>116.66666666666666</v>
      </c>
      <c r="G332" s="14">
        <v>46190</v>
      </c>
      <c r="H332" s="12" t="s">
        <v>13</v>
      </c>
      <c r="I332" s="12" t="s">
        <v>13</v>
      </c>
      <c r="J332" s="12"/>
    </row>
    <row r="333" spans="1:10" ht="38.25" x14ac:dyDescent="0.2">
      <c r="A333" s="12" t="s">
        <v>717</v>
      </c>
      <c r="B333" s="12" t="s">
        <v>32</v>
      </c>
      <c r="C333" s="12" t="s">
        <v>33</v>
      </c>
      <c r="D333" s="12">
        <v>35708182</v>
      </c>
      <c r="E333" s="12" t="s">
        <v>34</v>
      </c>
      <c r="F333" s="13">
        <v>455.03252032520328</v>
      </c>
      <c r="G333" s="14">
        <v>46190</v>
      </c>
      <c r="H333" s="12" t="s">
        <v>13</v>
      </c>
      <c r="I333" s="12" t="s">
        <v>13</v>
      </c>
      <c r="J333" s="12"/>
    </row>
    <row r="334" spans="1:10" ht="25.5" x14ac:dyDescent="0.2">
      <c r="A334" s="12" t="s">
        <v>718</v>
      </c>
      <c r="B334" s="12" t="s">
        <v>58</v>
      </c>
      <c r="C334" s="12" t="s">
        <v>59</v>
      </c>
      <c r="D334" s="12">
        <v>31380123</v>
      </c>
      <c r="E334" s="12" t="s">
        <v>60</v>
      </c>
      <c r="F334" s="13">
        <v>267</v>
      </c>
      <c r="G334" s="14">
        <v>46191</v>
      </c>
      <c r="H334" s="12" t="s">
        <v>13</v>
      </c>
      <c r="I334" s="12" t="s">
        <v>719</v>
      </c>
      <c r="J334" s="12"/>
    </row>
    <row r="335" spans="1:10" ht="25.5" x14ac:dyDescent="0.2">
      <c r="A335" s="12" t="s">
        <v>720</v>
      </c>
      <c r="B335" s="12" t="s">
        <v>63</v>
      </c>
      <c r="C335" s="12" t="s">
        <v>64</v>
      </c>
      <c r="D335" s="12">
        <v>505790070</v>
      </c>
      <c r="E335" s="12" t="s">
        <v>22</v>
      </c>
      <c r="F335" s="13">
        <v>363</v>
      </c>
      <c r="G335" s="14">
        <v>46191</v>
      </c>
      <c r="H335" s="12" t="s">
        <v>13</v>
      </c>
      <c r="I335" s="12" t="s">
        <v>13</v>
      </c>
      <c r="J335" s="12"/>
    </row>
    <row r="336" spans="1:10" ht="25.5" x14ac:dyDescent="0.2">
      <c r="A336" s="12" t="s">
        <v>721</v>
      </c>
      <c r="B336" s="12" t="s">
        <v>141</v>
      </c>
      <c r="C336" s="12" t="s">
        <v>142</v>
      </c>
      <c r="D336" s="12">
        <v>41636783</v>
      </c>
      <c r="E336" s="12" t="s">
        <v>55</v>
      </c>
      <c r="F336" s="13">
        <v>320</v>
      </c>
      <c r="G336" s="14">
        <v>46192</v>
      </c>
      <c r="H336" s="12" t="s">
        <v>13</v>
      </c>
      <c r="I336" s="12" t="s">
        <v>722</v>
      </c>
      <c r="J336" s="12"/>
    </row>
    <row r="337" spans="1:10" ht="25.5" x14ac:dyDescent="0.2">
      <c r="A337" s="12" t="s">
        <v>723</v>
      </c>
      <c r="B337" s="12" t="s">
        <v>371</v>
      </c>
      <c r="C337" s="12" t="s">
        <v>54</v>
      </c>
      <c r="D337" s="12">
        <v>50779524</v>
      </c>
      <c r="E337" s="12" t="s">
        <v>55</v>
      </c>
      <c r="F337" s="13">
        <v>640</v>
      </c>
      <c r="G337" s="14">
        <v>46195</v>
      </c>
      <c r="H337" s="12" t="s">
        <v>13</v>
      </c>
      <c r="I337" s="12" t="s">
        <v>724</v>
      </c>
      <c r="J337" s="12"/>
    </row>
    <row r="338" spans="1:10" ht="25.5" x14ac:dyDescent="0.2">
      <c r="A338" s="12" t="s">
        <v>725</v>
      </c>
      <c r="B338" s="12" t="s">
        <v>371</v>
      </c>
      <c r="C338" s="12" t="s">
        <v>54</v>
      </c>
      <c r="D338" s="12">
        <v>50779524</v>
      </c>
      <c r="E338" s="12" t="s">
        <v>55</v>
      </c>
      <c r="F338" s="13">
        <v>960</v>
      </c>
      <c r="G338" s="14">
        <v>46195</v>
      </c>
      <c r="H338" s="12" t="s">
        <v>13</v>
      </c>
      <c r="I338" s="12" t="s">
        <v>325</v>
      </c>
      <c r="J338" s="12"/>
    </row>
    <row r="339" spans="1:10" ht="25.5" x14ac:dyDescent="0.2">
      <c r="A339" s="12" t="s">
        <v>726</v>
      </c>
      <c r="B339" s="12" t="s">
        <v>371</v>
      </c>
      <c r="C339" s="12" t="s">
        <v>54</v>
      </c>
      <c r="D339" s="12">
        <v>50779524</v>
      </c>
      <c r="E339" s="12" t="s">
        <v>55</v>
      </c>
      <c r="F339" s="13">
        <v>775</v>
      </c>
      <c r="G339" s="14">
        <v>46195</v>
      </c>
      <c r="H339" s="12" t="s">
        <v>13</v>
      </c>
      <c r="I339" s="12" t="s">
        <v>727</v>
      </c>
      <c r="J339" s="12"/>
    </row>
    <row r="340" spans="1:10" ht="25.5" x14ac:dyDescent="0.2">
      <c r="A340" s="12" t="s">
        <v>728</v>
      </c>
      <c r="B340" s="12" t="s">
        <v>224</v>
      </c>
      <c r="C340" s="12" t="s">
        <v>225</v>
      </c>
      <c r="D340" s="12">
        <v>17526132</v>
      </c>
      <c r="E340" s="12" t="s">
        <v>55</v>
      </c>
      <c r="F340" s="13">
        <v>1280</v>
      </c>
      <c r="G340" s="14">
        <v>46195</v>
      </c>
      <c r="H340" s="12" t="s">
        <v>13</v>
      </c>
      <c r="I340" s="12" t="s">
        <v>729</v>
      </c>
      <c r="J340" s="12"/>
    </row>
    <row r="341" spans="1:10" ht="25.5" x14ac:dyDescent="0.2">
      <c r="A341" s="12" t="s">
        <v>730</v>
      </c>
      <c r="B341" s="12" t="s">
        <v>731</v>
      </c>
      <c r="C341" s="12" t="s">
        <v>732</v>
      </c>
      <c r="D341" s="12">
        <v>45002215</v>
      </c>
      <c r="E341" s="12" t="s">
        <v>21</v>
      </c>
      <c r="F341" s="13">
        <v>152.74285714285713</v>
      </c>
      <c r="G341" s="14">
        <v>46192</v>
      </c>
      <c r="H341" s="12" t="s">
        <v>13</v>
      </c>
      <c r="I341" s="12" t="s">
        <v>13</v>
      </c>
      <c r="J341" s="12"/>
    </row>
    <row r="342" spans="1:10" ht="25.5" x14ac:dyDescent="0.2">
      <c r="A342" s="12" t="s">
        <v>733</v>
      </c>
      <c r="B342" s="12" t="s">
        <v>734</v>
      </c>
      <c r="C342" s="12" t="s">
        <v>735</v>
      </c>
      <c r="D342" s="12">
        <v>51821133</v>
      </c>
      <c r="E342" s="12" t="s">
        <v>21</v>
      </c>
      <c r="F342" s="13">
        <v>73.333333333333329</v>
      </c>
      <c r="G342" s="14">
        <v>46195</v>
      </c>
      <c r="H342" s="12" t="s">
        <v>13</v>
      </c>
      <c r="I342" s="12" t="s">
        <v>13</v>
      </c>
      <c r="J342" s="12"/>
    </row>
    <row r="343" spans="1:10" ht="38.25" x14ac:dyDescent="0.2">
      <c r="A343" s="12" t="s">
        <v>736</v>
      </c>
      <c r="B343" s="12" t="s">
        <v>280</v>
      </c>
      <c r="C343" s="12" t="s">
        <v>281</v>
      </c>
      <c r="D343" s="12">
        <v>47422025</v>
      </c>
      <c r="E343" s="12" t="s">
        <v>21</v>
      </c>
      <c r="F343" s="13">
        <v>210.54285714285712</v>
      </c>
      <c r="G343" s="14">
        <v>46195</v>
      </c>
      <c r="H343" s="12" t="s">
        <v>13</v>
      </c>
      <c r="I343" s="12" t="s">
        <v>13</v>
      </c>
      <c r="J343" s="12"/>
    </row>
    <row r="344" spans="1:10" ht="25.5" x14ac:dyDescent="0.2">
      <c r="A344" s="12" t="s">
        <v>737</v>
      </c>
      <c r="B344" s="12" t="s">
        <v>152</v>
      </c>
      <c r="C344" s="12" t="s">
        <v>264</v>
      </c>
      <c r="D344" s="12">
        <v>44195591</v>
      </c>
      <c r="E344" s="12" t="s">
        <v>50</v>
      </c>
      <c r="F344" s="13">
        <v>70.902439024390233</v>
      </c>
      <c r="G344" s="14">
        <v>46197</v>
      </c>
      <c r="H344" s="12" t="s">
        <v>13</v>
      </c>
      <c r="I344" s="12" t="s">
        <v>13</v>
      </c>
      <c r="J344" s="12"/>
    </row>
    <row r="345" spans="1:10" ht="25.5" x14ac:dyDescent="0.2">
      <c r="A345" s="12" t="s">
        <v>738</v>
      </c>
      <c r="B345" s="12" t="s">
        <v>168</v>
      </c>
      <c r="C345" s="12" t="s">
        <v>169</v>
      </c>
      <c r="D345" s="12">
        <v>55197809</v>
      </c>
      <c r="E345" s="12" t="s">
        <v>22</v>
      </c>
      <c r="F345" s="13">
        <v>373.34146341463412</v>
      </c>
      <c r="G345" s="14">
        <v>46198</v>
      </c>
      <c r="H345" s="12" t="s">
        <v>13</v>
      </c>
      <c r="I345" s="12" t="s">
        <v>247</v>
      </c>
      <c r="J345" s="12"/>
    </row>
    <row r="346" spans="1:10" ht="25.5" x14ac:dyDescent="0.2">
      <c r="A346" s="12" t="s">
        <v>739</v>
      </c>
      <c r="B346" s="12" t="s">
        <v>740</v>
      </c>
      <c r="C346" s="12" t="s">
        <v>741</v>
      </c>
      <c r="D346" s="12">
        <v>45471355</v>
      </c>
      <c r="E346" s="12" t="s">
        <v>21</v>
      </c>
      <c r="F346" s="13">
        <v>234.28571428571428</v>
      </c>
      <c r="G346" s="14">
        <v>46198</v>
      </c>
      <c r="H346" s="12" t="s">
        <v>13</v>
      </c>
      <c r="I346" s="12" t="s">
        <v>13</v>
      </c>
      <c r="J346" s="12"/>
    </row>
    <row r="347" spans="1:10" ht="25.5" x14ac:dyDescent="0.2">
      <c r="A347" s="12" t="s">
        <v>742</v>
      </c>
      <c r="B347" s="12" t="s">
        <v>743</v>
      </c>
      <c r="C347" s="12" t="s">
        <v>744</v>
      </c>
      <c r="D347" s="12">
        <v>44160984</v>
      </c>
      <c r="E347" s="12" t="s">
        <v>21</v>
      </c>
      <c r="F347" s="13">
        <v>228.57142857142856</v>
      </c>
      <c r="G347" s="14">
        <v>46199</v>
      </c>
      <c r="H347" s="12" t="s">
        <v>13</v>
      </c>
      <c r="I347" s="12" t="s">
        <v>13</v>
      </c>
      <c r="J347" s="12"/>
    </row>
    <row r="348" spans="1:10" ht="25.5" x14ac:dyDescent="0.2">
      <c r="A348" s="12" t="s">
        <v>745</v>
      </c>
      <c r="B348" s="12" t="s">
        <v>19</v>
      </c>
      <c r="C348" s="12" t="s">
        <v>20</v>
      </c>
      <c r="D348" s="12">
        <v>35928905</v>
      </c>
      <c r="E348" s="12" t="s">
        <v>21</v>
      </c>
      <c r="F348" s="13">
        <v>163.8095238095238</v>
      </c>
      <c r="G348" s="14">
        <v>46199</v>
      </c>
      <c r="H348" s="12" t="s">
        <v>13</v>
      </c>
      <c r="I348" s="12" t="s">
        <v>13</v>
      </c>
      <c r="J348" s="12"/>
    </row>
    <row r="349" spans="1:10" ht="38.25" x14ac:dyDescent="0.2">
      <c r="A349" s="12" t="s">
        <v>746</v>
      </c>
      <c r="B349" s="12" t="s">
        <v>280</v>
      </c>
      <c r="C349" s="12" t="s">
        <v>281</v>
      </c>
      <c r="D349" s="12">
        <v>47422025</v>
      </c>
      <c r="E349" s="12" t="s">
        <v>21</v>
      </c>
      <c r="F349" s="13">
        <v>204.4</v>
      </c>
      <c r="G349" s="14">
        <v>46201</v>
      </c>
      <c r="H349" s="12" t="s">
        <v>13</v>
      </c>
      <c r="I349" s="12" t="s">
        <v>13</v>
      </c>
      <c r="J349" s="12"/>
    </row>
    <row r="350" spans="1:10" ht="25.5" x14ac:dyDescent="0.2">
      <c r="A350" s="12" t="s">
        <v>747</v>
      </c>
      <c r="B350" s="12" t="s">
        <v>748</v>
      </c>
      <c r="C350" s="12" t="s">
        <v>749</v>
      </c>
      <c r="D350" s="12">
        <v>35730129</v>
      </c>
      <c r="E350" s="12" t="s">
        <v>311</v>
      </c>
      <c r="F350" s="13">
        <v>80</v>
      </c>
      <c r="G350" s="14">
        <v>46202</v>
      </c>
      <c r="H350" s="12" t="s">
        <v>13</v>
      </c>
      <c r="I350" s="12" t="s">
        <v>308</v>
      </c>
      <c r="J350" s="12"/>
    </row>
    <row r="351" spans="1:10" ht="25.5" x14ac:dyDescent="0.2">
      <c r="A351" s="12" t="s">
        <v>750</v>
      </c>
      <c r="B351" s="12" t="s">
        <v>751</v>
      </c>
      <c r="C351" s="12" t="s">
        <v>752</v>
      </c>
      <c r="D351" s="12">
        <v>47360895</v>
      </c>
      <c r="E351" s="12" t="s">
        <v>753</v>
      </c>
      <c r="F351" s="13">
        <v>470.25</v>
      </c>
      <c r="G351" s="14">
        <v>46202</v>
      </c>
      <c r="H351" s="12" t="s">
        <v>13</v>
      </c>
      <c r="I351" s="12" t="s">
        <v>754</v>
      </c>
      <c r="J351" s="12"/>
    </row>
    <row r="352" spans="1:10" ht="51" x14ac:dyDescent="0.2">
      <c r="A352" s="12" t="s">
        <v>755</v>
      </c>
      <c r="B352" s="12" t="s">
        <v>182</v>
      </c>
      <c r="C352" s="12" t="s">
        <v>183</v>
      </c>
      <c r="D352" s="12">
        <v>30810710</v>
      </c>
      <c r="E352" s="12" t="s">
        <v>184</v>
      </c>
      <c r="F352" s="13">
        <v>20.92</v>
      </c>
      <c r="G352" s="14">
        <v>46203</v>
      </c>
      <c r="H352" s="12" t="s">
        <v>185</v>
      </c>
      <c r="I352" s="12" t="s">
        <v>13</v>
      </c>
      <c r="J352" s="12"/>
    </row>
    <row r="353" spans="1:10" ht="51" x14ac:dyDescent="0.2">
      <c r="A353" s="12" t="s">
        <v>756</v>
      </c>
      <c r="B353" s="12" t="s">
        <v>182</v>
      </c>
      <c r="C353" s="12" t="s">
        <v>183</v>
      </c>
      <c r="D353" s="12">
        <v>30810710</v>
      </c>
      <c r="E353" s="12" t="s">
        <v>184</v>
      </c>
      <c r="F353" s="13">
        <v>1208.48</v>
      </c>
      <c r="G353" s="14">
        <v>46203</v>
      </c>
      <c r="H353" s="12" t="s">
        <v>185</v>
      </c>
      <c r="I353" s="12" t="s">
        <v>13</v>
      </c>
      <c r="J353" s="12"/>
    </row>
    <row r="354" spans="1:10" ht="51" x14ac:dyDescent="0.2">
      <c r="A354" s="12" t="s">
        <v>757</v>
      </c>
      <c r="B354" s="12" t="s">
        <v>182</v>
      </c>
      <c r="C354" s="12" t="s">
        <v>183</v>
      </c>
      <c r="D354" s="12">
        <v>30810710</v>
      </c>
      <c r="E354" s="12" t="s">
        <v>184</v>
      </c>
      <c r="F354" s="13">
        <v>93.39</v>
      </c>
      <c r="G354" s="14">
        <v>46203</v>
      </c>
      <c r="H354" s="12" t="s">
        <v>190</v>
      </c>
      <c r="I354" s="12" t="s">
        <v>13</v>
      </c>
      <c r="J354" s="12"/>
    </row>
    <row r="355" spans="1:10" ht="25.5" x14ac:dyDescent="0.2">
      <c r="A355" s="12" t="s">
        <v>758</v>
      </c>
      <c r="B355" s="12" t="s">
        <v>42</v>
      </c>
      <c r="C355" s="12" t="s">
        <v>43</v>
      </c>
      <c r="D355" s="12">
        <v>47259116</v>
      </c>
      <c r="E355" s="12" t="s">
        <v>44</v>
      </c>
      <c r="F355" s="13">
        <v>563.68292682926835</v>
      </c>
      <c r="G355" s="14">
        <v>46205</v>
      </c>
      <c r="H355" s="12" t="s">
        <v>45</v>
      </c>
      <c r="I355" s="12" t="s">
        <v>13</v>
      </c>
      <c r="J355" s="12"/>
    </row>
    <row r="356" spans="1:10" ht="25.5" x14ac:dyDescent="0.2">
      <c r="A356" s="12" t="s">
        <v>759</v>
      </c>
      <c r="B356" s="12" t="s">
        <v>760</v>
      </c>
      <c r="C356" s="12" t="s">
        <v>33</v>
      </c>
      <c r="D356" s="12">
        <v>35708182</v>
      </c>
      <c r="E356" s="12" t="s">
        <v>21</v>
      </c>
      <c r="F356" s="13">
        <v>209.85714285714283</v>
      </c>
      <c r="G356" s="14">
        <v>46205</v>
      </c>
      <c r="H356" s="12" t="s">
        <v>13</v>
      </c>
      <c r="I356" s="12" t="s">
        <v>13</v>
      </c>
      <c r="J356" s="12"/>
    </row>
    <row r="357" spans="1:10" ht="38.25" x14ac:dyDescent="0.2">
      <c r="A357" s="12" t="s">
        <v>761</v>
      </c>
      <c r="B357" s="12" t="s">
        <v>32</v>
      </c>
      <c r="C357" s="12" t="s">
        <v>217</v>
      </c>
      <c r="D357" s="12">
        <v>35880872</v>
      </c>
      <c r="E357" s="12" t="s">
        <v>34</v>
      </c>
      <c r="F357" s="13">
        <v>455.03252032520328</v>
      </c>
      <c r="G357" s="14">
        <v>46206</v>
      </c>
      <c r="H357" s="12" t="s">
        <v>13</v>
      </c>
      <c r="I357" s="12" t="s">
        <v>13</v>
      </c>
      <c r="J357" s="12"/>
    </row>
    <row r="358" spans="1:10" ht="25.5" x14ac:dyDescent="0.2">
      <c r="A358" s="12" t="s">
        <v>762</v>
      </c>
      <c r="B358" s="12" t="s">
        <v>216</v>
      </c>
      <c r="C358" s="12" t="s">
        <v>217</v>
      </c>
      <c r="D358" s="12">
        <v>35880872</v>
      </c>
      <c r="E358" s="12" t="s">
        <v>218</v>
      </c>
      <c r="F358" s="13">
        <v>7130.3983739837395</v>
      </c>
      <c r="G358" s="14">
        <v>46206</v>
      </c>
      <c r="H358" s="12" t="s">
        <v>219</v>
      </c>
      <c r="I358" s="12" t="s">
        <v>13</v>
      </c>
      <c r="J358" s="12"/>
    </row>
    <row r="359" spans="1:10" ht="25.5" x14ac:dyDescent="0.2">
      <c r="A359" s="12" t="s">
        <v>763</v>
      </c>
      <c r="B359" s="12" t="s">
        <v>15</v>
      </c>
      <c r="C359" s="12" t="s">
        <v>16</v>
      </c>
      <c r="D359" s="12">
        <v>35680202</v>
      </c>
      <c r="E359" s="12" t="s">
        <v>17</v>
      </c>
      <c r="F359" s="13">
        <v>450</v>
      </c>
      <c r="G359" s="14">
        <v>46206</v>
      </c>
      <c r="H359" s="12" t="s">
        <v>18</v>
      </c>
      <c r="I359" s="12" t="s">
        <v>13</v>
      </c>
      <c r="J359" s="12"/>
    </row>
    <row r="360" spans="1:10" ht="25.5" x14ac:dyDescent="0.2">
      <c r="A360" s="12" t="s">
        <v>764</v>
      </c>
      <c r="B360" s="12" t="s">
        <v>61</v>
      </c>
      <c r="C360" s="12" t="s">
        <v>62</v>
      </c>
      <c r="D360" s="12">
        <v>45956316</v>
      </c>
      <c r="E360" s="12" t="s">
        <v>765</v>
      </c>
      <c r="F360" s="13">
        <v>9</v>
      </c>
      <c r="G360" s="14">
        <v>46206</v>
      </c>
      <c r="H360" s="12" t="s">
        <v>13</v>
      </c>
      <c r="I360" s="12" t="s">
        <v>13</v>
      </c>
      <c r="J360" s="12"/>
    </row>
    <row r="361" spans="1:10" ht="25.5" x14ac:dyDescent="0.2">
      <c r="A361" s="12" t="s">
        <v>766</v>
      </c>
      <c r="B361" s="12" t="s">
        <v>61</v>
      </c>
      <c r="C361" s="12" t="s">
        <v>62</v>
      </c>
      <c r="D361" s="12">
        <v>45956316</v>
      </c>
      <c r="E361" s="12" t="s">
        <v>21</v>
      </c>
      <c r="F361" s="13">
        <v>218.65714285714284</v>
      </c>
      <c r="G361" s="14">
        <v>46206</v>
      </c>
      <c r="H361" s="12" t="s">
        <v>13</v>
      </c>
      <c r="I361" s="12" t="s">
        <v>13</v>
      </c>
      <c r="J361" s="12"/>
    </row>
    <row r="362" spans="1:10" ht="25.5" x14ac:dyDescent="0.2">
      <c r="A362" s="12" t="s">
        <v>767</v>
      </c>
      <c r="B362" s="12" t="s">
        <v>19</v>
      </c>
      <c r="C362" s="12" t="s">
        <v>20</v>
      </c>
      <c r="D362" s="12">
        <v>35928905</v>
      </c>
      <c r="E362" s="12" t="s">
        <v>21</v>
      </c>
      <c r="F362" s="13">
        <v>163.8095238095238</v>
      </c>
      <c r="G362" s="14">
        <v>46209</v>
      </c>
      <c r="H362" s="12" t="s">
        <v>13</v>
      </c>
      <c r="I362" s="12" t="s">
        <v>13</v>
      </c>
      <c r="J362" s="12"/>
    </row>
    <row r="363" spans="1:10" ht="25.5" x14ac:dyDescent="0.2">
      <c r="A363" s="12" t="s">
        <v>768</v>
      </c>
      <c r="B363" s="12" t="s">
        <v>734</v>
      </c>
      <c r="C363" s="12" t="s">
        <v>735</v>
      </c>
      <c r="D363" s="12">
        <v>51821133</v>
      </c>
      <c r="E363" s="12" t="s">
        <v>21</v>
      </c>
      <c r="F363" s="13">
        <v>155.6</v>
      </c>
      <c r="G363" s="14">
        <v>46209</v>
      </c>
      <c r="H363" s="12" t="s">
        <v>13</v>
      </c>
      <c r="I363" s="12" t="s">
        <v>13</v>
      </c>
      <c r="J363" s="12"/>
    </row>
    <row r="364" spans="1:10" ht="51" x14ac:dyDescent="0.2">
      <c r="A364" s="12" t="s">
        <v>769</v>
      </c>
      <c r="B364" s="12" t="s">
        <v>182</v>
      </c>
      <c r="C364" s="12" t="s">
        <v>183</v>
      </c>
      <c r="D364" s="12">
        <v>30810710</v>
      </c>
      <c r="E364" s="12" t="s">
        <v>21</v>
      </c>
      <c r="F364" s="13">
        <v>472</v>
      </c>
      <c r="G364" s="14">
        <v>46209</v>
      </c>
      <c r="H364" s="12" t="s">
        <v>185</v>
      </c>
      <c r="I364" s="12" t="s">
        <v>13</v>
      </c>
      <c r="J364" s="12"/>
    </row>
    <row r="365" spans="1:10" ht="51" x14ac:dyDescent="0.2">
      <c r="A365" s="12" t="s">
        <v>770</v>
      </c>
      <c r="B365" s="12" t="s">
        <v>182</v>
      </c>
      <c r="C365" s="12" t="s">
        <v>183</v>
      </c>
      <c r="D365" s="12">
        <v>30810710</v>
      </c>
      <c r="E365" s="12" t="s">
        <v>235</v>
      </c>
      <c r="F365" s="13">
        <v>321</v>
      </c>
      <c r="G365" s="14">
        <v>46209</v>
      </c>
      <c r="H365" s="12" t="s">
        <v>185</v>
      </c>
      <c r="I365" s="12" t="s">
        <v>13</v>
      </c>
      <c r="J365" s="12"/>
    </row>
    <row r="366" spans="1:10" ht="51" x14ac:dyDescent="0.2">
      <c r="A366" s="12" t="s">
        <v>771</v>
      </c>
      <c r="B366" s="12" t="s">
        <v>182</v>
      </c>
      <c r="C366" s="12" t="s">
        <v>183</v>
      </c>
      <c r="D366" s="12">
        <v>30810710</v>
      </c>
      <c r="E366" s="12" t="s">
        <v>235</v>
      </c>
      <c r="F366" s="13">
        <v>12.2</v>
      </c>
      <c r="G366" s="14">
        <v>46209</v>
      </c>
      <c r="H366" s="12" t="s">
        <v>185</v>
      </c>
      <c r="I366" s="12" t="s">
        <v>13</v>
      </c>
      <c r="J366" s="12"/>
    </row>
    <row r="367" spans="1:10" ht="51" x14ac:dyDescent="0.2">
      <c r="A367" s="12" t="s">
        <v>772</v>
      </c>
      <c r="B367" s="12" t="s">
        <v>182</v>
      </c>
      <c r="C367" s="12" t="s">
        <v>183</v>
      </c>
      <c r="D367" s="12">
        <v>30810710</v>
      </c>
      <c r="E367" s="12" t="s">
        <v>235</v>
      </c>
      <c r="F367" s="13">
        <v>267.08999999999997</v>
      </c>
      <c r="G367" s="14">
        <v>46209</v>
      </c>
      <c r="H367" s="12" t="s">
        <v>185</v>
      </c>
      <c r="I367" s="12" t="s">
        <v>13</v>
      </c>
      <c r="J367" s="12"/>
    </row>
    <row r="368" spans="1:10" ht="51" x14ac:dyDescent="0.2">
      <c r="A368" s="12" t="s">
        <v>773</v>
      </c>
      <c r="B368" s="12" t="s">
        <v>182</v>
      </c>
      <c r="C368" s="12" t="s">
        <v>183</v>
      </c>
      <c r="D368" s="12">
        <v>30810710</v>
      </c>
      <c r="E368" s="12" t="s">
        <v>235</v>
      </c>
      <c r="F368" s="13">
        <v>5806.4</v>
      </c>
      <c r="G368" s="14">
        <v>46209</v>
      </c>
      <c r="H368" s="12" t="s">
        <v>185</v>
      </c>
      <c r="I368" s="12" t="s">
        <v>13</v>
      </c>
      <c r="J368" s="12"/>
    </row>
    <row r="369" spans="1:10" ht="51" x14ac:dyDescent="0.2">
      <c r="A369" s="12" t="s">
        <v>774</v>
      </c>
      <c r="B369" s="12" t="s">
        <v>182</v>
      </c>
      <c r="C369" s="12" t="s">
        <v>183</v>
      </c>
      <c r="D369" s="12">
        <v>30810710</v>
      </c>
      <c r="E369" s="12" t="s">
        <v>235</v>
      </c>
      <c r="F369" s="13">
        <v>1085.52</v>
      </c>
      <c r="G369" s="14">
        <v>46209</v>
      </c>
      <c r="H369" s="12" t="s">
        <v>190</v>
      </c>
      <c r="I369" s="12" t="s">
        <v>13</v>
      </c>
      <c r="J369" s="12"/>
    </row>
    <row r="370" spans="1:10" ht="51" x14ac:dyDescent="0.2">
      <c r="A370" s="12" t="s">
        <v>775</v>
      </c>
      <c r="B370" s="12" t="s">
        <v>182</v>
      </c>
      <c r="C370" s="12" t="s">
        <v>183</v>
      </c>
      <c r="D370" s="12">
        <v>30810710</v>
      </c>
      <c r="E370" s="12" t="s">
        <v>235</v>
      </c>
      <c r="F370" s="13">
        <v>46.67</v>
      </c>
      <c r="G370" s="14">
        <v>46209</v>
      </c>
      <c r="H370" s="12" t="s">
        <v>190</v>
      </c>
      <c r="I370" s="12" t="s">
        <v>13</v>
      </c>
      <c r="J370" s="12"/>
    </row>
    <row r="371" spans="1:10" ht="25.5" x14ac:dyDescent="0.2">
      <c r="A371" s="12" t="s">
        <v>776</v>
      </c>
      <c r="B371" s="12" t="s">
        <v>72</v>
      </c>
      <c r="C371" s="12" t="s">
        <v>73</v>
      </c>
      <c r="D371" s="12">
        <v>35915404</v>
      </c>
      <c r="E371" s="12" t="s">
        <v>74</v>
      </c>
      <c r="F371" s="13">
        <v>709.7560975609756</v>
      </c>
      <c r="G371" s="14">
        <v>46209</v>
      </c>
      <c r="H371" s="12" t="s">
        <v>75</v>
      </c>
      <c r="I371" s="12" t="s">
        <v>13</v>
      </c>
      <c r="J371" s="12"/>
    </row>
    <row r="372" spans="1:10" ht="25.5" x14ac:dyDescent="0.2">
      <c r="A372" s="12" t="s">
        <v>777</v>
      </c>
      <c r="B372" s="12" t="s">
        <v>78</v>
      </c>
      <c r="C372" s="12" t="s">
        <v>79</v>
      </c>
      <c r="D372" s="12">
        <v>57229295</v>
      </c>
      <c r="E372" s="12" t="s">
        <v>208</v>
      </c>
      <c r="F372" s="13">
        <v>800</v>
      </c>
      <c r="G372" s="14">
        <v>46209</v>
      </c>
      <c r="H372" s="12" t="s">
        <v>209</v>
      </c>
      <c r="I372" s="12" t="s">
        <v>13</v>
      </c>
      <c r="J372" s="12"/>
    </row>
    <row r="373" spans="1:10" ht="25.5" x14ac:dyDescent="0.2">
      <c r="A373" s="12" t="s">
        <v>778</v>
      </c>
      <c r="B373" s="12" t="s">
        <v>19</v>
      </c>
      <c r="C373" s="12" t="s">
        <v>20</v>
      </c>
      <c r="D373" s="12">
        <v>35928905</v>
      </c>
      <c r="E373" s="12" t="s">
        <v>21</v>
      </c>
      <c r="F373" s="13">
        <v>62.857142857142854</v>
      </c>
      <c r="G373" s="14">
        <v>46210</v>
      </c>
      <c r="H373" s="12" t="s">
        <v>13</v>
      </c>
      <c r="I373" s="12" t="s">
        <v>13</v>
      </c>
      <c r="J373" s="12"/>
    </row>
    <row r="374" spans="1:10" ht="25.5" x14ac:dyDescent="0.2">
      <c r="A374" s="12" t="s">
        <v>789</v>
      </c>
      <c r="B374" s="12" t="s">
        <v>241</v>
      </c>
      <c r="C374" s="12" t="s">
        <v>242</v>
      </c>
      <c r="D374" s="12">
        <v>48059528</v>
      </c>
      <c r="E374" s="12" t="s">
        <v>243</v>
      </c>
      <c r="F374" s="13">
        <v>350.7</v>
      </c>
      <c r="G374" s="14">
        <v>46210</v>
      </c>
      <c r="H374" s="12" t="s">
        <v>244</v>
      </c>
      <c r="I374" s="12" t="s">
        <v>13</v>
      </c>
      <c r="J374" s="12"/>
    </row>
    <row r="375" spans="1:10" ht="38.25" x14ac:dyDescent="0.2">
      <c r="A375" s="12" t="s">
        <v>790</v>
      </c>
      <c r="B375" s="12" t="s">
        <v>248</v>
      </c>
      <c r="C375" s="12" t="s">
        <v>249</v>
      </c>
      <c r="D375" s="12">
        <v>36644048</v>
      </c>
      <c r="E375" s="12" t="s">
        <v>250</v>
      </c>
      <c r="F375" s="13">
        <v>300</v>
      </c>
      <c r="G375" s="14">
        <v>46210</v>
      </c>
      <c r="H375" s="12" t="s">
        <v>475</v>
      </c>
      <c r="I375" s="12" t="s">
        <v>13</v>
      </c>
      <c r="J375" s="12"/>
    </row>
    <row r="376" spans="1:10" ht="51" x14ac:dyDescent="0.2">
      <c r="A376" s="12" t="s">
        <v>791</v>
      </c>
      <c r="B376" s="12" t="s">
        <v>550</v>
      </c>
      <c r="C376" s="12" t="s">
        <v>551</v>
      </c>
      <c r="D376" s="12" t="s">
        <v>552</v>
      </c>
      <c r="E376" s="12" t="s">
        <v>344</v>
      </c>
      <c r="F376" s="13">
        <v>9.8373983739837403</v>
      </c>
      <c r="G376" s="14">
        <v>46211</v>
      </c>
      <c r="H376" s="12" t="s">
        <v>13</v>
      </c>
      <c r="I376" s="12" t="s">
        <v>13</v>
      </c>
      <c r="J376" s="12"/>
    </row>
    <row r="377" spans="1:10" ht="51" x14ac:dyDescent="0.2">
      <c r="A377" s="12" t="s">
        <v>792</v>
      </c>
      <c r="B377" s="12" t="s">
        <v>550</v>
      </c>
      <c r="C377" s="12" t="s">
        <v>551</v>
      </c>
      <c r="D377" s="12" t="s">
        <v>552</v>
      </c>
      <c r="E377" s="12" t="s">
        <v>344</v>
      </c>
      <c r="F377" s="13">
        <v>126.83739837398373</v>
      </c>
      <c r="G377" s="14">
        <v>46211</v>
      </c>
      <c r="H377" s="12" t="s">
        <v>13</v>
      </c>
      <c r="I377" s="12" t="s">
        <v>13</v>
      </c>
      <c r="J377" s="12"/>
    </row>
    <row r="378" spans="1:10" ht="25.5" x14ac:dyDescent="0.2">
      <c r="A378" s="12" t="s">
        <v>793</v>
      </c>
      <c r="B378" s="12" t="s">
        <v>58</v>
      </c>
      <c r="C378" s="12" t="s">
        <v>59</v>
      </c>
      <c r="D378" s="12">
        <v>31380123</v>
      </c>
      <c r="E378" s="12" t="s">
        <v>60</v>
      </c>
      <c r="F378" s="13">
        <v>2898</v>
      </c>
      <c r="G378" s="14">
        <v>46211</v>
      </c>
      <c r="H378" s="12" t="s">
        <v>13</v>
      </c>
      <c r="I378" s="12" t="s">
        <v>794</v>
      </c>
      <c r="J378" s="12"/>
    </row>
    <row r="379" spans="1:10" ht="25.5" x14ac:dyDescent="0.2">
      <c r="A379" s="12" t="s">
        <v>795</v>
      </c>
      <c r="B379" s="12" t="s">
        <v>425</v>
      </c>
      <c r="C379" s="12" t="s">
        <v>426</v>
      </c>
      <c r="D379" s="12">
        <v>36358479</v>
      </c>
      <c r="E379" s="12" t="s">
        <v>243</v>
      </c>
      <c r="F379" s="13">
        <v>476.19047619047615</v>
      </c>
      <c r="G379" s="14">
        <v>46211</v>
      </c>
      <c r="H379" s="12" t="s">
        <v>13</v>
      </c>
      <c r="I379" s="12" t="s">
        <v>13</v>
      </c>
      <c r="J379" s="12"/>
    </row>
    <row r="380" spans="1:10" ht="25.5" x14ac:dyDescent="0.2">
      <c r="A380" s="12" t="s">
        <v>796</v>
      </c>
      <c r="B380" s="12" t="s">
        <v>38</v>
      </c>
      <c r="C380" s="12" t="s">
        <v>39</v>
      </c>
      <c r="D380" s="12">
        <v>36237337</v>
      </c>
      <c r="E380" s="12" t="s">
        <v>74</v>
      </c>
      <c r="F380" s="13">
        <v>13.528455284552846</v>
      </c>
      <c r="G380" s="14">
        <v>46212</v>
      </c>
      <c r="H380" s="12" t="s">
        <v>478</v>
      </c>
      <c r="I380" s="12" t="s">
        <v>13</v>
      </c>
      <c r="J380" s="12"/>
    </row>
    <row r="381" spans="1:10" ht="25.5" x14ac:dyDescent="0.2">
      <c r="A381" s="12" t="s">
        <v>797</v>
      </c>
      <c r="B381" s="12" t="s">
        <v>224</v>
      </c>
      <c r="C381" s="12" t="s">
        <v>225</v>
      </c>
      <c r="D381" s="12">
        <v>17526132</v>
      </c>
      <c r="E381" s="12" t="s">
        <v>55</v>
      </c>
      <c r="F381" s="13">
        <v>1140</v>
      </c>
      <c r="G381" s="14">
        <v>46216</v>
      </c>
      <c r="H381" s="12" t="s">
        <v>13</v>
      </c>
      <c r="I381" s="12" t="s">
        <v>798</v>
      </c>
      <c r="J381" s="12"/>
    </row>
    <row r="382" spans="1:10" ht="25.5" x14ac:dyDescent="0.2">
      <c r="A382" s="12" t="s">
        <v>799</v>
      </c>
      <c r="B382" s="12" t="s">
        <v>58</v>
      </c>
      <c r="C382" s="12" t="s">
        <v>59</v>
      </c>
      <c r="D382" s="12">
        <v>31380123</v>
      </c>
      <c r="E382" s="12" t="s">
        <v>60</v>
      </c>
      <c r="F382" s="13">
        <v>262</v>
      </c>
      <c r="G382" s="14">
        <v>46213</v>
      </c>
      <c r="H382" s="12" t="s">
        <v>13</v>
      </c>
      <c r="I382" s="12" t="s">
        <v>800</v>
      </c>
      <c r="J382" s="12"/>
    </row>
    <row r="383" spans="1:10" ht="25.5" x14ac:dyDescent="0.2">
      <c r="A383" s="12" t="s">
        <v>801</v>
      </c>
      <c r="B383" s="12" t="s">
        <v>35</v>
      </c>
      <c r="C383" s="12" t="s">
        <v>36</v>
      </c>
      <c r="D383" s="12">
        <v>36224278</v>
      </c>
      <c r="E383" s="12" t="s">
        <v>37</v>
      </c>
      <c r="F383" s="13">
        <v>12750</v>
      </c>
      <c r="G383" s="14">
        <v>46216</v>
      </c>
      <c r="H383" s="12" t="s">
        <v>802</v>
      </c>
      <c r="I383" s="12" t="s">
        <v>13</v>
      </c>
      <c r="J383" s="12"/>
    </row>
    <row r="384" spans="1:10" ht="25.5" x14ac:dyDescent="0.2">
      <c r="A384" s="12" t="s">
        <v>803</v>
      </c>
      <c r="B384" s="12" t="s">
        <v>38</v>
      </c>
      <c r="C384" s="12" t="s">
        <v>39</v>
      </c>
      <c r="D384" s="12">
        <v>36237337</v>
      </c>
      <c r="E384" s="12" t="s">
        <v>40</v>
      </c>
      <c r="F384" s="13">
        <v>1718.69918699187</v>
      </c>
      <c r="G384" s="14">
        <v>46218</v>
      </c>
      <c r="H384" s="12" t="s">
        <v>41</v>
      </c>
      <c r="I384" s="12" t="s">
        <v>13</v>
      </c>
      <c r="J384" s="12"/>
    </row>
    <row r="385" spans="1:10" ht="25.5" x14ac:dyDescent="0.2">
      <c r="A385" s="12" t="s">
        <v>804</v>
      </c>
      <c r="B385" s="12" t="s">
        <v>27</v>
      </c>
      <c r="C385" s="12" t="s">
        <v>28</v>
      </c>
      <c r="D385" s="12">
        <v>36768936</v>
      </c>
      <c r="E385" s="12" t="s">
        <v>29</v>
      </c>
      <c r="F385" s="13">
        <v>270</v>
      </c>
      <c r="G385" s="14">
        <v>46219</v>
      </c>
      <c r="H385" s="12" t="s">
        <v>30</v>
      </c>
      <c r="I385" s="12" t="s">
        <v>13</v>
      </c>
      <c r="J385" s="12"/>
    </row>
    <row r="386" spans="1:10" ht="25.5" x14ac:dyDescent="0.2">
      <c r="A386" s="12" t="s">
        <v>805</v>
      </c>
      <c r="B386" s="12" t="s">
        <v>224</v>
      </c>
      <c r="C386" s="12" t="s">
        <v>225</v>
      </c>
      <c r="D386" s="12">
        <v>17526132</v>
      </c>
      <c r="E386" s="12" t="s">
        <v>55</v>
      </c>
      <c r="F386" s="13">
        <v>320</v>
      </c>
      <c r="G386" s="14">
        <v>46220</v>
      </c>
      <c r="H386" s="12" t="s">
        <v>13</v>
      </c>
      <c r="I386" s="12" t="s">
        <v>806</v>
      </c>
      <c r="J386" s="12"/>
    </row>
    <row r="387" spans="1:10" ht="25.5" x14ac:dyDescent="0.2">
      <c r="A387" s="12" t="s">
        <v>807</v>
      </c>
      <c r="B387" s="12" t="s">
        <v>808</v>
      </c>
      <c r="C387" s="12" t="s">
        <v>809</v>
      </c>
      <c r="D387" s="12">
        <v>53550790</v>
      </c>
      <c r="E387" s="12" t="s">
        <v>810</v>
      </c>
      <c r="F387" s="13">
        <v>395</v>
      </c>
      <c r="G387" s="14">
        <v>46220</v>
      </c>
      <c r="H387" s="12" t="s">
        <v>13</v>
      </c>
      <c r="I387" s="12" t="s">
        <v>13</v>
      </c>
      <c r="J387" s="12"/>
    </row>
    <row r="388" spans="1:10" ht="25.5" x14ac:dyDescent="0.2">
      <c r="A388" s="12" t="s">
        <v>811</v>
      </c>
      <c r="B388" s="12" t="s">
        <v>525</v>
      </c>
      <c r="C388" s="12" t="s">
        <v>526</v>
      </c>
      <c r="D388" s="12">
        <v>36319546</v>
      </c>
      <c r="E388" s="12" t="s">
        <v>21</v>
      </c>
      <c r="F388" s="13">
        <v>142.85714285714286</v>
      </c>
      <c r="G388" s="14">
        <v>46220</v>
      </c>
      <c r="H388" s="12" t="s">
        <v>13</v>
      </c>
      <c r="I388" s="12" t="s">
        <v>13</v>
      </c>
      <c r="J388" s="12"/>
    </row>
    <row r="389" spans="1:10" ht="38.25" x14ac:dyDescent="0.2">
      <c r="A389" s="12" t="s">
        <v>812</v>
      </c>
      <c r="B389" s="12" t="s">
        <v>32</v>
      </c>
      <c r="C389" s="12" t="s">
        <v>33</v>
      </c>
      <c r="D389" s="12">
        <v>35708182</v>
      </c>
      <c r="E389" s="12" t="s">
        <v>34</v>
      </c>
      <c r="F389" s="13">
        <v>308.1869918699187</v>
      </c>
      <c r="G389" s="14">
        <v>46220</v>
      </c>
      <c r="H389" s="12" t="s">
        <v>13</v>
      </c>
      <c r="I389" s="12" t="s">
        <v>13</v>
      </c>
      <c r="J389" s="12"/>
    </row>
    <row r="390" spans="1:10" ht="38.25" x14ac:dyDescent="0.2">
      <c r="A390" s="12" t="s">
        <v>813</v>
      </c>
      <c r="B390" s="12" t="s">
        <v>814</v>
      </c>
      <c r="C390" s="12" t="s">
        <v>815</v>
      </c>
      <c r="D390" s="12">
        <v>29352886</v>
      </c>
      <c r="E390" s="12" t="s">
        <v>816</v>
      </c>
      <c r="F390" s="13">
        <v>717</v>
      </c>
      <c r="G390" s="14">
        <v>46222</v>
      </c>
      <c r="H390" s="12" t="s">
        <v>13</v>
      </c>
      <c r="I390" s="12" t="s">
        <v>13</v>
      </c>
      <c r="J390" s="12"/>
    </row>
    <row r="391" spans="1:10" ht="51" x14ac:dyDescent="0.2">
      <c r="A391" s="12" t="s">
        <v>817</v>
      </c>
      <c r="B391" s="12" t="s">
        <v>182</v>
      </c>
      <c r="C391" s="12" t="s">
        <v>183</v>
      </c>
      <c r="D391" s="12">
        <v>30810710</v>
      </c>
      <c r="E391" s="12" t="s">
        <v>184</v>
      </c>
      <c r="F391" s="13">
        <v>21.28</v>
      </c>
      <c r="G391" s="14">
        <v>46223</v>
      </c>
      <c r="H391" s="12" t="s">
        <v>185</v>
      </c>
      <c r="I391" s="12" t="s">
        <v>13</v>
      </c>
      <c r="J391" s="12"/>
    </row>
    <row r="392" spans="1:10" ht="51" x14ac:dyDescent="0.2">
      <c r="A392" s="12" t="s">
        <v>818</v>
      </c>
      <c r="B392" s="12" t="s">
        <v>182</v>
      </c>
      <c r="C392" s="12" t="s">
        <v>183</v>
      </c>
      <c r="D392" s="12">
        <v>30810710</v>
      </c>
      <c r="E392" s="12" t="s">
        <v>184</v>
      </c>
      <c r="F392" s="13">
        <v>1286.8699999999999</v>
      </c>
      <c r="G392" s="14">
        <v>46223</v>
      </c>
      <c r="H392" s="12" t="s">
        <v>185</v>
      </c>
      <c r="I392" s="12" t="s">
        <v>13</v>
      </c>
      <c r="J392" s="12"/>
    </row>
    <row r="393" spans="1:10" ht="51" x14ac:dyDescent="0.2">
      <c r="A393" s="12" t="s">
        <v>819</v>
      </c>
      <c r="B393" s="12" t="s">
        <v>182</v>
      </c>
      <c r="C393" s="12" t="s">
        <v>183</v>
      </c>
      <c r="D393" s="12">
        <v>30810710</v>
      </c>
      <c r="E393" s="12" t="s">
        <v>184</v>
      </c>
      <c r="F393" s="13">
        <v>101.33</v>
      </c>
      <c r="G393" s="14">
        <v>46223</v>
      </c>
      <c r="H393" s="12" t="s">
        <v>190</v>
      </c>
      <c r="I393" s="12" t="s">
        <v>13</v>
      </c>
      <c r="J393" s="12"/>
    </row>
    <row r="394" spans="1:10" ht="25.5" x14ac:dyDescent="0.2">
      <c r="A394" s="12" t="s">
        <v>820</v>
      </c>
      <c r="B394" s="12" t="s">
        <v>342</v>
      </c>
      <c r="C394" s="12" t="s">
        <v>343</v>
      </c>
      <c r="D394" s="12">
        <v>372042198</v>
      </c>
      <c r="E394" s="12" t="s">
        <v>344</v>
      </c>
      <c r="F394" s="13">
        <v>12</v>
      </c>
      <c r="G394" s="14">
        <v>46223</v>
      </c>
      <c r="H394" s="12" t="s">
        <v>13</v>
      </c>
      <c r="I394" s="12" t="s">
        <v>13</v>
      </c>
      <c r="J394" s="12"/>
    </row>
    <row r="395" spans="1:10" ht="25.5" x14ac:dyDescent="0.2">
      <c r="A395" s="12" t="s">
        <v>821</v>
      </c>
      <c r="B395" s="12" t="s">
        <v>617</v>
      </c>
      <c r="C395" s="12" t="s">
        <v>618</v>
      </c>
      <c r="D395" s="12">
        <v>52109682</v>
      </c>
      <c r="E395" s="12" t="s">
        <v>31</v>
      </c>
      <c r="F395" s="13">
        <v>290.7</v>
      </c>
      <c r="G395" s="14">
        <v>46218</v>
      </c>
      <c r="H395" s="12" t="s">
        <v>13</v>
      </c>
      <c r="I395" s="12" t="s">
        <v>13</v>
      </c>
      <c r="J395" s="12"/>
    </row>
    <row r="396" spans="1:10" ht="25.5" x14ac:dyDescent="0.2">
      <c r="A396" s="12" t="s">
        <v>822</v>
      </c>
      <c r="B396" s="12" t="s">
        <v>19</v>
      </c>
      <c r="C396" s="12" t="s">
        <v>20</v>
      </c>
      <c r="D396" s="12">
        <v>35928905</v>
      </c>
      <c r="E396" s="12" t="s">
        <v>21</v>
      </c>
      <c r="F396" s="13">
        <v>245.71428571428569</v>
      </c>
      <c r="G396" s="14">
        <v>46225</v>
      </c>
      <c r="H396" s="12" t="s">
        <v>13</v>
      </c>
      <c r="I396" s="12" t="s">
        <v>13</v>
      </c>
      <c r="J396" s="12"/>
    </row>
    <row r="397" spans="1:10" ht="25.5" x14ac:dyDescent="0.2">
      <c r="A397" s="12" t="s">
        <v>823</v>
      </c>
      <c r="B397" s="12" t="s">
        <v>824</v>
      </c>
      <c r="C397" s="12" t="s">
        <v>784</v>
      </c>
      <c r="D397" s="12">
        <v>46551158</v>
      </c>
      <c r="E397" s="12" t="s">
        <v>22</v>
      </c>
      <c r="F397" s="13">
        <v>240</v>
      </c>
      <c r="G397" s="14">
        <v>45130</v>
      </c>
      <c r="H397" s="12" t="s">
        <v>13</v>
      </c>
      <c r="I397" s="12" t="s">
        <v>782</v>
      </c>
      <c r="J397" s="12"/>
    </row>
    <row r="398" spans="1:10" ht="25.5" x14ac:dyDescent="0.2">
      <c r="A398" s="12" t="s">
        <v>825</v>
      </c>
      <c r="B398" s="12" t="s">
        <v>826</v>
      </c>
      <c r="C398" s="12" t="s">
        <v>827</v>
      </c>
      <c r="D398" s="12">
        <v>50450077</v>
      </c>
      <c r="E398" s="12" t="s">
        <v>21</v>
      </c>
      <c r="F398" s="13">
        <v>126.47619047619048</v>
      </c>
      <c r="G398" s="14">
        <v>46227</v>
      </c>
      <c r="H398" s="12" t="s">
        <v>13</v>
      </c>
      <c r="I398" s="12" t="s">
        <v>13</v>
      </c>
      <c r="J398" s="12"/>
    </row>
    <row r="399" spans="1:10" ht="25.5" x14ac:dyDescent="0.2">
      <c r="A399" s="12" t="s">
        <v>828</v>
      </c>
      <c r="B399" s="12" t="s">
        <v>61</v>
      </c>
      <c r="C399" s="12" t="s">
        <v>62</v>
      </c>
      <c r="D399" s="12">
        <v>45956316</v>
      </c>
      <c r="E399" s="12" t="s">
        <v>21</v>
      </c>
      <c r="F399" s="13">
        <v>77.333333333333329</v>
      </c>
      <c r="G399" s="14">
        <v>46228</v>
      </c>
      <c r="H399" s="12" t="s">
        <v>13</v>
      </c>
      <c r="I399" s="12" t="s">
        <v>13</v>
      </c>
      <c r="J399" s="12"/>
    </row>
    <row r="400" spans="1:10" ht="25.5" x14ac:dyDescent="0.2">
      <c r="A400" s="12" t="s">
        <v>829</v>
      </c>
      <c r="B400" s="12" t="s">
        <v>72</v>
      </c>
      <c r="C400" s="12" t="s">
        <v>73</v>
      </c>
      <c r="D400" s="12">
        <v>35915404</v>
      </c>
      <c r="E400" s="12" t="s">
        <v>830</v>
      </c>
      <c r="F400" s="13">
        <v>9.5040650406504064</v>
      </c>
      <c r="G400" s="14">
        <v>46230</v>
      </c>
      <c r="H400" s="12" t="s">
        <v>13</v>
      </c>
      <c r="I400" s="12" t="s">
        <v>13</v>
      </c>
      <c r="J400" s="12"/>
    </row>
    <row r="401" spans="1:10" ht="25.5" x14ac:dyDescent="0.2">
      <c r="A401" s="12" t="s">
        <v>831</v>
      </c>
      <c r="B401" s="12" t="s">
        <v>224</v>
      </c>
      <c r="C401" s="12" t="s">
        <v>225</v>
      </c>
      <c r="D401" s="12">
        <v>17526132</v>
      </c>
      <c r="E401" s="12" t="s">
        <v>55</v>
      </c>
      <c r="F401" s="13">
        <v>775</v>
      </c>
      <c r="G401" s="14">
        <v>46230</v>
      </c>
      <c r="H401" s="12" t="s">
        <v>13</v>
      </c>
      <c r="I401" s="12" t="s">
        <v>832</v>
      </c>
      <c r="J401" s="12"/>
    </row>
    <row r="402" spans="1:10" ht="25.5" x14ac:dyDescent="0.2">
      <c r="A402" s="12" t="s">
        <v>833</v>
      </c>
      <c r="B402" s="12" t="s">
        <v>19</v>
      </c>
      <c r="C402" s="12" t="s">
        <v>20</v>
      </c>
      <c r="D402" s="12">
        <v>35928905</v>
      </c>
      <c r="E402" s="12" t="s">
        <v>21</v>
      </c>
      <c r="F402" s="13">
        <v>125.71428571428571</v>
      </c>
      <c r="G402" s="14">
        <v>46231</v>
      </c>
      <c r="H402" s="12" t="s">
        <v>13</v>
      </c>
      <c r="I402" s="12" t="s">
        <v>13</v>
      </c>
      <c r="J402" s="12"/>
    </row>
    <row r="403" spans="1:10" ht="25.5" x14ac:dyDescent="0.2">
      <c r="A403" s="12" t="s">
        <v>834</v>
      </c>
      <c r="B403" s="12" t="s">
        <v>78</v>
      </c>
      <c r="C403" s="12" t="s">
        <v>79</v>
      </c>
      <c r="D403" s="12">
        <v>57229295</v>
      </c>
      <c r="E403" s="12" t="s">
        <v>835</v>
      </c>
      <c r="F403" s="13">
        <v>1312</v>
      </c>
      <c r="G403" s="14">
        <v>46232</v>
      </c>
      <c r="H403" s="12" t="s">
        <v>13</v>
      </c>
      <c r="I403" s="12" t="s">
        <v>836</v>
      </c>
      <c r="J403" s="12"/>
    </row>
    <row r="404" spans="1:10" ht="25.5" x14ac:dyDescent="0.2">
      <c r="A404" s="12" t="s">
        <v>837</v>
      </c>
      <c r="B404" s="12" t="s">
        <v>838</v>
      </c>
      <c r="C404" s="12" t="s">
        <v>839</v>
      </c>
      <c r="D404" s="12">
        <v>35833637</v>
      </c>
      <c r="E404" s="12" t="s">
        <v>231</v>
      </c>
      <c r="F404" s="13">
        <v>49</v>
      </c>
      <c r="G404" s="14">
        <v>46232</v>
      </c>
      <c r="H404" s="12" t="s">
        <v>13</v>
      </c>
      <c r="I404" s="12" t="s">
        <v>13</v>
      </c>
      <c r="J404" s="12"/>
    </row>
    <row r="405" spans="1:10" ht="25.5" x14ac:dyDescent="0.2">
      <c r="A405" s="12" t="s">
        <v>840</v>
      </c>
      <c r="B405" s="12" t="s">
        <v>141</v>
      </c>
      <c r="C405" s="12" t="s">
        <v>142</v>
      </c>
      <c r="D405" s="12">
        <v>41636783</v>
      </c>
      <c r="E405" s="12" t="s">
        <v>55</v>
      </c>
      <c r="F405" s="13">
        <v>1140</v>
      </c>
      <c r="G405" s="14">
        <v>46233</v>
      </c>
      <c r="H405" s="12" t="s">
        <v>13</v>
      </c>
      <c r="I405" s="12" t="s">
        <v>841</v>
      </c>
      <c r="J405" s="12"/>
    </row>
    <row r="406" spans="1:10" ht="25.5" x14ac:dyDescent="0.2">
      <c r="A406" s="12" t="s">
        <v>842</v>
      </c>
      <c r="B406" s="12" t="s">
        <v>253</v>
      </c>
      <c r="C406" s="12" t="s">
        <v>254</v>
      </c>
      <c r="D406" s="12">
        <v>30166441</v>
      </c>
      <c r="E406" s="12" t="s">
        <v>255</v>
      </c>
      <c r="F406" s="13">
        <v>130</v>
      </c>
      <c r="G406" s="14">
        <v>46234</v>
      </c>
      <c r="H406" s="12" t="s">
        <v>13</v>
      </c>
      <c r="I406" s="12" t="s">
        <v>13</v>
      </c>
      <c r="J406" s="12"/>
    </row>
    <row r="407" spans="1:10" ht="25.5" x14ac:dyDescent="0.2">
      <c r="A407" s="12" t="s">
        <v>843</v>
      </c>
      <c r="B407" s="12" t="s">
        <v>253</v>
      </c>
      <c r="C407" s="12" t="s">
        <v>254</v>
      </c>
      <c r="D407" s="12">
        <v>30166441</v>
      </c>
      <c r="E407" s="12" t="s">
        <v>255</v>
      </c>
      <c r="F407" s="13">
        <v>130</v>
      </c>
      <c r="G407" s="14">
        <v>46234</v>
      </c>
      <c r="H407" s="12" t="s">
        <v>13</v>
      </c>
      <c r="I407" s="12" t="s">
        <v>13</v>
      </c>
      <c r="J407" s="12"/>
    </row>
    <row r="408" spans="1:10" ht="25.5" x14ac:dyDescent="0.2">
      <c r="A408" s="12" t="s">
        <v>844</v>
      </c>
      <c r="B408" s="12" t="s">
        <v>558</v>
      </c>
      <c r="C408" s="12" t="s">
        <v>559</v>
      </c>
      <c r="D408" s="12">
        <v>10566361</v>
      </c>
      <c r="E408" s="12" t="s">
        <v>22</v>
      </c>
      <c r="F408" s="13">
        <v>4486.12</v>
      </c>
      <c r="G408" s="14">
        <v>46234</v>
      </c>
      <c r="H408" s="12" t="s">
        <v>13</v>
      </c>
      <c r="I408" s="12" t="s">
        <v>13</v>
      </c>
      <c r="J408" s="12"/>
    </row>
    <row r="409" spans="1:10" x14ac:dyDescent="0.2">
      <c r="A409" s="12" t="s">
        <v>845</v>
      </c>
      <c r="B409" s="12" t="s">
        <v>846</v>
      </c>
      <c r="C409" s="12" t="s">
        <v>847</v>
      </c>
      <c r="D409" s="12">
        <v>36768880</v>
      </c>
      <c r="E409" s="12" t="s">
        <v>21</v>
      </c>
      <c r="F409" s="13">
        <v>176.57142857142856</v>
      </c>
      <c r="G409" s="14">
        <v>46234</v>
      </c>
      <c r="H409" s="12" t="s">
        <v>13</v>
      </c>
      <c r="I409" s="12" t="s">
        <v>13</v>
      </c>
      <c r="J409" s="12"/>
    </row>
    <row r="410" spans="1:10" ht="38.25" x14ac:dyDescent="0.2">
      <c r="A410" s="12" t="s">
        <v>848</v>
      </c>
      <c r="B410" s="12" t="s">
        <v>32</v>
      </c>
      <c r="C410" s="12" t="s">
        <v>33</v>
      </c>
      <c r="D410" s="12">
        <v>35708182</v>
      </c>
      <c r="E410" s="12" t="s">
        <v>34</v>
      </c>
      <c r="F410" s="13">
        <v>357.47154471544718</v>
      </c>
      <c r="G410" s="14">
        <v>46237</v>
      </c>
      <c r="H410" s="12" t="s">
        <v>13</v>
      </c>
      <c r="I410" s="12" t="s">
        <v>13</v>
      </c>
      <c r="J410" s="12"/>
    </row>
    <row r="411" spans="1:10" ht="25.5" x14ac:dyDescent="0.2">
      <c r="A411" s="12" t="s">
        <v>849</v>
      </c>
      <c r="B411" s="12" t="s">
        <v>42</v>
      </c>
      <c r="C411" s="12" t="s">
        <v>43</v>
      </c>
      <c r="D411" s="12">
        <v>47259116</v>
      </c>
      <c r="E411" s="12" t="s">
        <v>44</v>
      </c>
      <c r="F411" s="13">
        <v>570.82926829268297</v>
      </c>
      <c r="G411" s="14">
        <v>46237</v>
      </c>
      <c r="H411" s="12" t="s">
        <v>45</v>
      </c>
      <c r="I411" s="12" t="s">
        <v>13</v>
      </c>
      <c r="J411" s="12"/>
    </row>
    <row r="412" spans="1:10" ht="25.5" x14ac:dyDescent="0.2">
      <c r="A412" s="12" t="s">
        <v>850</v>
      </c>
      <c r="B412" s="12" t="s">
        <v>213</v>
      </c>
      <c r="C412" s="12" t="s">
        <v>214</v>
      </c>
      <c r="D412" s="12">
        <v>36562939</v>
      </c>
      <c r="E412" s="12" t="s">
        <v>50</v>
      </c>
      <c r="F412" s="13">
        <v>32.796747967479675</v>
      </c>
      <c r="G412" s="14">
        <v>46237</v>
      </c>
      <c r="H412" s="12" t="s">
        <v>13</v>
      </c>
      <c r="I412" s="12" t="s">
        <v>13</v>
      </c>
      <c r="J412" s="12"/>
    </row>
    <row r="413" spans="1:10" ht="25.5" x14ac:dyDescent="0.2">
      <c r="A413" s="12" t="s">
        <v>851</v>
      </c>
      <c r="B413" s="12" t="s">
        <v>216</v>
      </c>
      <c r="C413" s="12" t="s">
        <v>217</v>
      </c>
      <c r="D413" s="12">
        <v>35880872</v>
      </c>
      <c r="E413" s="12" t="s">
        <v>218</v>
      </c>
      <c r="F413" s="13">
        <v>1695.6016260162603</v>
      </c>
      <c r="G413" s="14">
        <v>46237</v>
      </c>
      <c r="H413" s="12" t="s">
        <v>219</v>
      </c>
      <c r="I413" s="12" t="s">
        <v>13</v>
      </c>
      <c r="J413" s="12"/>
    </row>
    <row r="414" spans="1:10" ht="25.5" x14ac:dyDescent="0.2">
      <c r="A414" s="12" t="s">
        <v>852</v>
      </c>
      <c r="B414" s="12" t="s">
        <v>72</v>
      </c>
      <c r="C414" s="12" t="s">
        <v>73</v>
      </c>
      <c r="D414" s="12">
        <v>35915404</v>
      </c>
      <c r="E414" s="12" t="s">
        <v>74</v>
      </c>
      <c r="F414" s="13">
        <v>709.7560975609756</v>
      </c>
      <c r="G414" s="14">
        <v>46237</v>
      </c>
      <c r="H414" s="12" t="s">
        <v>75</v>
      </c>
      <c r="I414" s="12" t="s">
        <v>13</v>
      </c>
      <c r="J414" s="12"/>
    </row>
    <row r="415" spans="1:10" ht="25.5" x14ac:dyDescent="0.2">
      <c r="A415" s="12" t="s">
        <v>853</v>
      </c>
      <c r="B415" s="12" t="s">
        <v>61</v>
      </c>
      <c r="C415" s="12" t="s">
        <v>62</v>
      </c>
      <c r="D415" s="12">
        <v>45956316</v>
      </c>
      <c r="E415" s="12" t="s">
        <v>21</v>
      </c>
      <c r="F415" s="13">
        <v>307.46666666666664</v>
      </c>
      <c r="G415" s="14">
        <v>46238</v>
      </c>
      <c r="H415" s="12" t="s">
        <v>13</v>
      </c>
      <c r="I415" s="12" t="s">
        <v>13</v>
      </c>
      <c r="J415" s="12"/>
    </row>
    <row r="416" spans="1:10" ht="51" x14ac:dyDescent="0.2">
      <c r="A416" s="12" t="s">
        <v>854</v>
      </c>
      <c r="B416" s="12" t="s">
        <v>182</v>
      </c>
      <c r="C416" s="12" t="s">
        <v>183</v>
      </c>
      <c r="D416" s="12">
        <v>30810710</v>
      </c>
      <c r="E416" s="12" t="s">
        <v>231</v>
      </c>
      <c r="F416" s="13">
        <v>50</v>
      </c>
      <c r="G416" s="14">
        <v>46238</v>
      </c>
      <c r="H416" s="12" t="s">
        <v>13</v>
      </c>
      <c r="I416" s="12" t="s">
        <v>13</v>
      </c>
      <c r="J416" s="12"/>
    </row>
    <row r="417" spans="1:10" ht="25.5" x14ac:dyDescent="0.2">
      <c r="A417" s="12" t="s">
        <v>855</v>
      </c>
      <c r="B417" s="12" t="s">
        <v>253</v>
      </c>
      <c r="C417" s="12" t="s">
        <v>254</v>
      </c>
      <c r="D417" s="12">
        <v>30166441</v>
      </c>
      <c r="E417" s="12" t="s">
        <v>255</v>
      </c>
      <c r="F417" s="13">
        <v>270</v>
      </c>
      <c r="G417" s="14">
        <v>46238</v>
      </c>
      <c r="H417" s="12" t="s">
        <v>13</v>
      </c>
      <c r="I417" s="12" t="s">
        <v>13</v>
      </c>
      <c r="J417" s="12"/>
    </row>
    <row r="418" spans="1:10" ht="25.5" x14ac:dyDescent="0.2">
      <c r="A418" s="12" t="s">
        <v>856</v>
      </c>
      <c r="B418" s="12" t="s">
        <v>253</v>
      </c>
      <c r="C418" s="12" t="s">
        <v>254</v>
      </c>
      <c r="D418" s="12">
        <v>30166441</v>
      </c>
      <c r="E418" s="12" t="s">
        <v>255</v>
      </c>
      <c r="F418" s="13">
        <v>114</v>
      </c>
      <c r="G418" s="14">
        <v>46238</v>
      </c>
      <c r="H418" s="12" t="s">
        <v>13</v>
      </c>
      <c r="I418" s="12" t="s">
        <v>13</v>
      </c>
      <c r="J418" s="12"/>
    </row>
    <row r="419" spans="1:10" ht="25.5" x14ac:dyDescent="0.2">
      <c r="A419" s="12" t="s">
        <v>857</v>
      </c>
      <c r="B419" s="12" t="s">
        <v>858</v>
      </c>
      <c r="C419" s="12" t="s">
        <v>859</v>
      </c>
      <c r="D419" s="12">
        <v>43957366</v>
      </c>
      <c r="E419" s="12" t="s">
        <v>21</v>
      </c>
      <c r="F419" s="13">
        <v>280</v>
      </c>
      <c r="G419" s="14">
        <v>46238</v>
      </c>
      <c r="H419" s="12" t="s">
        <v>13</v>
      </c>
      <c r="I419" s="12" t="s">
        <v>13</v>
      </c>
      <c r="J419" s="12"/>
    </row>
    <row r="420" spans="1:10" ht="25.5" x14ac:dyDescent="0.2">
      <c r="A420" s="12" t="s">
        <v>860</v>
      </c>
      <c r="B420" s="12" t="s">
        <v>257</v>
      </c>
      <c r="C420" s="12" t="s">
        <v>258</v>
      </c>
      <c r="D420" s="12">
        <v>51517353</v>
      </c>
      <c r="E420" s="12" t="s">
        <v>22</v>
      </c>
      <c r="F420" s="13">
        <v>395</v>
      </c>
      <c r="G420" s="14">
        <v>46239</v>
      </c>
      <c r="H420" s="12" t="s">
        <v>13</v>
      </c>
      <c r="I420" s="12" t="s">
        <v>13</v>
      </c>
      <c r="J420" s="12"/>
    </row>
    <row r="421" spans="1:10" ht="25.5" x14ac:dyDescent="0.2">
      <c r="A421" s="12" t="s">
        <v>861</v>
      </c>
      <c r="B421" s="12" t="s">
        <v>15</v>
      </c>
      <c r="C421" s="12" t="s">
        <v>16</v>
      </c>
      <c r="D421" s="12">
        <v>35680202</v>
      </c>
      <c r="E421" s="12" t="s">
        <v>17</v>
      </c>
      <c r="F421" s="13">
        <v>450</v>
      </c>
      <c r="G421" s="14">
        <v>46239</v>
      </c>
      <c r="H421" s="12" t="s">
        <v>18</v>
      </c>
      <c r="I421" s="12" t="s">
        <v>13</v>
      </c>
      <c r="J421" s="12"/>
    </row>
    <row r="422" spans="1:10" ht="25.5" x14ac:dyDescent="0.2">
      <c r="A422" s="12" t="s">
        <v>862</v>
      </c>
      <c r="B422" s="12" t="s">
        <v>63</v>
      </c>
      <c r="C422" s="12" t="s">
        <v>64</v>
      </c>
      <c r="D422" s="12">
        <v>505790070</v>
      </c>
      <c r="E422" s="12" t="s">
        <v>22</v>
      </c>
      <c r="F422" s="13">
        <v>453</v>
      </c>
      <c r="G422" s="14">
        <v>46239</v>
      </c>
      <c r="H422" s="12" t="s">
        <v>13</v>
      </c>
      <c r="I422" s="12" t="s">
        <v>13</v>
      </c>
      <c r="J422" s="12"/>
    </row>
    <row r="423" spans="1:10" ht="25.5" x14ac:dyDescent="0.2">
      <c r="A423" s="12" t="s">
        <v>863</v>
      </c>
      <c r="B423" s="12" t="s">
        <v>253</v>
      </c>
      <c r="C423" s="12" t="s">
        <v>254</v>
      </c>
      <c r="D423" s="12">
        <v>30166441</v>
      </c>
      <c r="E423" s="12" t="s">
        <v>255</v>
      </c>
      <c r="F423" s="13">
        <v>285</v>
      </c>
      <c r="G423" s="14">
        <v>46238</v>
      </c>
      <c r="H423" s="12" t="s">
        <v>13</v>
      </c>
      <c r="I423" s="12" t="s">
        <v>13</v>
      </c>
      <c r="J423" s="12"/>
    </row>
    <row r="424" spans="1:10" ht="25.5" x14ac:dyDescent="0.2">
      <c r="A424" s="12" t="s">
        <v>864</v>
      </c>
      <c r="B424" s="12" t="s">
        <v>241</v>
      </c>
      <c r="C424" s="12" t="s">
        <v>242</v>
      </c>
      <c r="D424" s="12">
        <v>48059528</v>
      </c>
      <c r="E424" s="12" t="s">
        <v>243</v>
      </c>
      <c r="F424" s="13">
        <v>350.7</v>
      </c>
      <c r="G424" s="14">
        <v>46240</v>
      </c>
      <c r="H424" s="12" t="s">
        <v>244</v>
      </c>
      <c r="I424" s="12" t="s">
        <v>13</v>
      </c>
      <c r="J424" s="12"/>
    </row>
    <row r="425" spans="1:10" ht="25.5" x14ac:dyDescent="0.2">
      <c r="A425" s="12" t="s">
        <v>865</v>
      </c>
      <c r="B425" s="12" t="s">
        <v>866</v>
      </c>
      <c r="C425" s="12" t="s">
        <v>867</v>
      </c>
      <c r="D425" s="12">
        <v>54696950</v>
      </c>
      <c r="E425" s="12" t="s">
        <v>21</v>
      </c>
      <c r="F425" s="13">
        <v>293.33333333333331</v>
      </c>
      <c r="G425" s="14">
        <v>46244</v>
      </c>
      <c r="H425" s="12" t="s">
        <v>13</v>
      </c>
      <c r="I425" s="12" t="s">
        <v>13</v>
      </c>
      <c r="J425" s="12"/>
    </row>
    <row r="426" spans="1:10" ht="38.25" x14ac:dyDescent="0.2">
      <c r="A426" s="12" t="s">
        <v>868</v>
      </c>
      <c r="B426" s="12" t="s">
        <v>248</v>
      </c>
      <c r="C426" s="12" t="s">
        <v>249</v>
      </c>
      <c r="D426" s="12">
        <v>36644048</v>
      </c>
      <c r="E426" s="12" t="s">
        <v>250</v>
      </c>
      <c r="F426" s="13">
        <v>150</v>
      </c>
      <c r="G426" s="14">
        <v>46244</v>
      </c>
      <c r="H426" s="12" t="s">
        <v>251</v>
      </c>
      <c r="I426" s="12" t="s">
        <v>13</v>
      </c>
      <c r="J426" s="12"/>
    </row>
    <row r="427" spans="1:10" ht="25.5" x14ac:dyDescent="0.2">
      <c r="A427" s="12" t="s">
        <v>869</v>
      </c>
      <c r="B427" s="12" t="s">
        <v>294</v>
      </c>
      <c r="C427" s="12" t="s">
        <v>295</v>
      </c>
      <c r="D427" s="12">
        <v>56298803</v>
      </c>
      <c r="E427" s="12" t="s">
        <v>21</v>
      </c>
      <c r="F427" s="13">
        <v>156.19047619047618</v>
      </c>
      <c r="G427" s="14">
        <v>46244</v>
      </c>
      <c r="H427" s="12" t="s">
        <v>13</v>
      </c>
      <c r="I427" s="12" t="s">
        <v>13</v>
      </c>
      <c r="J427" s="12"/>
    </row>
    <row r="428" spans="1:10" ht="25.5" x14ac:dyDescent="0.2">
      <c r="A428" s="12" t="s">
        <v>870</v>
      </c>
      <c r="B428" s="12" t="s">
        <v>179</v>
      </c>
      <c r="C428" s="12" t="s">
        <v>180</v>
      </c>
      <c r="D428" s="12">
        <v>31342876</v>
      </c>
      <c r="E428" s="12" t="s">
        <v>48</v>
      </c>
      <c r="F428" s="13">
        <v>113.62</v>
      </c>
      <c r="G428" s="14">
        <v>46245</v>
      </c>
      <c r="H428" s="12" t="s">
        <v>13</v>
      </c>
      <c r="I428" s="12" t="s">
        <v>13</v>
      </c>
      <c r="J428" s="12"/>
    </row>
    <row r="429" spans="1:10" ht="25.5" x14ac:dyDescent="0.2">
      <c r="A429" s="12" t="s">
        <v>871</v>
      </c>
      <c r="B429" s="12" t="s">
        <v>78</v>
      </c>
      <c r="C429" s="12" t="s">
        <v>79</v>
      </c>
      <c r="D429" s="12">
        <v>57229295</v>
      </c>
      <c r="E429" s="12" t="s">
        <v>208</v>
      </c>
      <c r="F429" s="13">
        <v>1280</v>
      </c>
      <c r="G429" s="14">
        <v>46245</v>
      </c>
      <c r="H429" s="12" t="s">
        <v>209</v>
      </c>
      <c r="I429" s="12" t="s">
        <v>13</v>
      </c>
      <c r="J429" s="12"/>
    </row>
    <row r="430" spans="1:10" ht="25.5" x14ac:dyDescent="0.2">
      <c r="A430" s="12" t="s">
        <v>872</v>
      </c>
      <c r="B430" s="12" t="s">
        <v>687</v>
      </c>
      <c r="C430" s="12" t="s">
        <v>688</v>
      </c>
      <c r="D430" s="12">
        <v>35897821</v>
      </c>
      <c r="E430" s="12" t="s">
        <v>60</v>
      </c>
      <c r="F430" s="13">
        <v>66.97</v>
      </c>
      <c r="G430" s="14">
        <v>46245</v>
      </c>
      <c r="H430" s="12" t="s">
        <v>13</v>
      </c>
      <c r="I430" s="12" t="s">
        <v>13</v>
      </c>
      <c r="J430" s="12"/>
    </row>
    <row r="431" spans="1:10" ht="25.5" x14ac:dyDescent="0.2">
      <c r="A431" s="12" t="s">
        <v>873</v>
      </c>
      <c r="B431" s="12" t="s">
        <v>294</v>
      </c>
      <c r="C431" s="12" t="s">
        <v>295</v>
      </c>
      <c r="D431" s="12">
        <v>56298803</v>
      </c>
      <c r="E431" s="12" t="s">
        <v>21</v>
      </c>
      <c r="F431" s="13">
        <v>156.19047619047618</v>
      </c>
      <c r="G431" s="14">
        <v>46245</v>
      </c>
      <c r="H431" s="12" t="s">
        <v>13</v>
      </c>
      <c r="I431" s="12" t="s">
        <v>13</v>
      </c>
      <c r="J431" s="12"/>
    </row>
    <row r="432" spans="1:10" ht="25.5" x14ac:dyDescent="0.2">
      <c r="A432" s="12" t="s">
        <v>874</v>
      </c>
      <c r="B432" s="12" t="s">
        <v>875</v>
      </c>
      <c r="C432" s="12" t="s">
        <v>876</v>
      </c>
      <c r="D432" s="12">
        <v>466385396</v>
      </c>
      <c r="E432" s="12" t="s">
        <v>21</v>
      </c>
      <c r="F432" s="13">
        <v>123.53891475814882</v>
      </c>
      <c r="G432" s="14">
        <v>46246</v>
      </c>
      <c r="H432" s="12" t="s">
        <v>13</v>
      </c>
      <c r="I432" s="12" t="s">
        <v>13</v>
      </c>
      <c r="J432" s="12"/>
    </row>
    <row r="433" spans="1:10" ht="51" x14ac:dyDescent="0.2">
      <c r="A433" s="12" t="s">
        <v>877</v>
      </c>
      <c r="B433" s="12" t="s">
        <v>182</v>
      </c>
      <c r="C433" s="12" t="s">
        <v>183</v>
      </c>
      <c r="D433" s="12">
        <v>30810710</v>
      </c>
      <c r="E433" s="12" t="s">
        <v>21</v>
      </c>
      <c r="F433" s="13">
        <v>472</v>
      </c>
      <c r="G433" s="14">
        <v>46247</v>
      </c>
      <c r="H433" s="12" t="s">
        <v>185</v>
      </c>
      <c r="I433" s="12" t="s">
        <v>13</v>
      </c>
      <c r="J433" s="12"/>
    </row>
    <row r="434" spans="1:10" ht="51" x14ac:dyDescent="0.2">
      <c r="A434" s="12" t="s">
        <v>878</v>
      </c>
      <c r="B434" s="12" t="s">
        <v>182</v>
      </c>
      <c r="C434" s="12" t="s">
        <v>183</v>
      </c>
      <c r="D434" s="12">
        <v>30810710</v>
      </c>
      <c r="E434" s="12" t="s">
        <v>235</v>
      </c>
      <c r="F434" s="13">
        <v>12.2</v>
      </c>
      <c r="G434" s="14">
        <v>46247</v>
      </c>
      <c r="H434" s="12" t="s">
        <v>185</v>
      </c>
      <c r="I434" s="12" t="s">
        <v>13</v>
      </c>
      <c r="J434" s="12"/>
    </row>
    <row r="435" spans="1:10" ht="51" x14ac:dyDescent="0.2">
      <c r="A435" s="12" t="s">
        <v>879</v>
      </c>
      <c r="B435" s="12" t="s">
        <v>182</v>
      </c>
      <c r="C435" s="12" t="s">
        <v>183</v>
      </c>
      <c r="D435" s="12">
        <v>30810710</v>
      </c>
      <c r="E435" s="12" t="s">
        <v>235</v>
      </c>
      <c r="F435" s="13">
        <v>321</v>
      </c>
      <c r="G435" s="14">
        <v>46247</v>
      </c>
      <c r="H435" s="12" t="s">
        <v>185</v>
      </c>
      <c r="I435" s="12" t="s">
        <v>13</v>
      </c>
      <c r="J435" s="12"/>
    </row>
    <row r="436" spans="1:10" ht="51" x14ac:dyDescent="0.2">
      <c r="A436" s="12" t="s">
        <v>880</v>
      </c>
      <c r="B436" s="12" t="s">
        <v>182</v>
      </c>
      <c r="C436" s="12" t="s">
        <v>183</v>
      </c>
      <c r="D436" s="12">
        <v>30810710</v>
      </c>
      <c r="E436" s="12" t="s">
        <v>235</v>
      </c>
      <c r="F436" s="13">
        <v>5806.4</v>
      </c>
      <c r="G436" s="14">
        <v>46247</v>
      </c>
      <c r="H436" s="12" t="s">
        <v>185</v>
      </c>
      <c r="I436" s="12" t="s">
        <v>13</v>
      </c>
      <c r="J436" s="12"/>
    </row>
    <row r="437" spans="1:10" ht="51" x14ac:dyDescent="0.2">
      <c r="A437" s="12" t="s">
        <v>881</v>
      </c>
      <c r="B437" s="12" t="s">
        <v>182</v>
      </c>
      <c r="C437" s="12" t="s">
        <v>183</v>
      </c>
      <c r="D437" s="12">
        <v>30810710</v>
      </c>
      <c r="E437" s="12" t="s">
        <v>235</v>
      </c>
      <c r="F437" s="13">
        <v>267.08999999999997</v>
      </c>
      <c r="G437" s="14">
        <v>46247</v>
      </c>
      <c r="H437" s="12" t="s">
        <v>185</v>
      </c>
      <c r="I437" s="12" t="s">
        <v>13</v>
      </c>
      <c r="J437" s="12"/>
    </row>
    <row r="438" spans="1:10" ht="51" x14ac:dyDescent="0.2">
      <c r="A438" s="12" t="s">
        <v>882</v>
      </c>
      <c r="B438" s="12" t="s">
        <v>182</v>
      </c>
      <c r="C438" s="12" t="s">
        <v>183</v>
      </c>
      <c r="D438" s="12">
        <v>30810710</v>
      </c>
      <c r="E438" s="12" t="s">
        <v>235</v>
      </c>
      <c r="F438" s="13">
        <v>46.67</v>
      </c>
      <c r="G438" s="14">
        <v>46247</v>
      </c>
      <c r="H438" s="12" t="s">
        <v>190</v>
      </c>
      <c r="I438" s="12" t="s">
        <v>13</v>
      </c>
      <c r="J438" s="12"/>
    </row>
    <row r="439" spans="1:10" ht="51" x14ac:dyDescent="0.2">
      <c r="A439" s="12" t="s">
        <v>883</v>
      </c>
      <c r="B439" s="12" t="s">
        <v>182</v>
      </c>
      <c r="C439" s="12" t="s">
        <v>183</v>
      </c>
      <c r="D439" s="12">
        <v>30810710</v>
      </c>
      <c r="E439" s="12" t="s">
        <v>235</v>
      </c>
      <c r="F439" s="13">
        <v>1085.52</v>
      </c>
      <c r="G439" s="14">
        <v>46247</v>
      </c>
      <c r="H439" s="12" t="s">
        <v>190</v>
      </c>
      <c r="I439" s="12" t="s">
        <v>13</v>
      </c>
      <c r="J439" s="12"/>
    </row>
    <row r="440" spans="1:10" ht="25.5" x14ac:dyDescent="0.2">
      <c r="A440" s="12" t="s">
        <v>884</v>
      </c>
      <c r="B440" s="12" t="s">
        <v>885</v>
      </c>
      <c r="C440" s="12" t="s">
        <v>886</v>
      </c>
      <c r="D440" s="12">
        <v>50146092</v>
      </c>
      <c r="E440" s="12" t="s">
        <v>21</v>
      </c>
      <c r="F440" s="13">
        <v>242.62857142857141</v>
      </c>
      <c r="G440" s="14">
        <v>46248</v>
      </c>
      <c r="H440" s="12" t="s">
        <v>13</v>
      </c>
      <c r="I440" s="12" t="s">
        <v>13</v>
      </c>
      <c r="J440" s="12"/>
    </row>
    <row r="441" spans="1:10" ht="25.5" x14ac:dyDescent="0.2">
      <c r="A441" s="12" t="s">
        <v>887</v>
      </c>
      <c r="B441" s="12" t="s">
        <v>58</v>
      </c>
      <c r="C441" s="12" t="s">
        <v>59</v>
      </c>
      <c r="D441" s="12">
        <v>31380123</v>
      </c>
      <c r="E441" s="12" t="s">
        <v>60</v>
      </c>
      <c r="F441" s="13">
        <v>618</v>
      </c>
      <c r="G441" s="14">
        <v>46248</v>
      </c>
      <c r="H441" s="12" t="s">
        <v>13</v>
      </c>
      <c r="I441" s="12" t="s">
        <v>888</v>
      </c>
      <c r="J441" s="12"/>
    </row>
    <row r="442" spans="1:10" ht="25.5" x14ac:dyDescent="0.2">
      <c r="A442" s="12" t="s">
        <v>889</v>
      </c>
      <c r="B442" s="12" t="s">
        <v>890</v>
      </c>
      <c r="C442" s="12" t="s">
        <v>891</v>
      </c>
      <c r="D442" s="12">
        <v>47628006</v>
      </c>
      <c r="E442" s="12" t="s">
        <v>21</v>
      </c>
      <c r="F442" s="13">
        <v>386.85714285714283</v>
      </c>
      <c r="G442" s="14">
        <v>46251</v>
      </c>
      <c r="H442" s="12" t="s">
        <v>13</v>
      </c>
      <c r="I442" s="12" t="s">
        <v>13</v>
      </c>
      <c r="J442" s="12"/>
    </row>
    <row r="443" spans="1:10" ht="25.5" x14ac:dyDescent="0.2">
      <c r="A443" s="12" t="s">
        <v>892</v>
      </c>
      <c r="B443" s="12" t="s">
        <v>58</v>
      </c>
      <c r="C443" s="12" t="s">
        <v>59</v>
      </c>
      <c r="D443" s="12">
        <v>31380123</v>
      </c>
      <c r="E443" s="12" t="s">
        <v>60</v>
      </c>
      <c r="F443" s="13">
        <v>5514</v>
      </c>
      <c r="G443" s="14">
        <v>46251</v>
      </c>
      <c r="H443" s="12" t="s">
        <v>13</v>
      </c>
      <c r="I443" s="12" t="s">
        <v>893</v>
      </c>
      <c r="J443" s="12"/>
    </row>
    <row r="444" spans="1:10" ht="25.5" x14ac:dyDescent="0.2">
      <c r="A444" s="12" t="s">
        <v>894</v>
      </c>
      <c r="B444" s="12" t="s">
        <v>27</v>
      </c>
      <c r="C444" s="12" t="s">
        <v>28</v>
      </c>
      <c r="D444" s="12">
        <v>36768936</v>
      </c>
      <c r="E444" s="12" t="s">
        <v>29</v>
      </c>
      <c r="F444" s="13">
        <v>270</v>
      </c>
      <c r="G444" s="14">
        <v>46251</v>
      </c>
      <c r="H444" s="12" t="s">
        <v>30</v>
      </c>
      <c r="I444" s="12" t="s">
        <v>13</v>
      </c>
      <c r="J444" s="12"/>
    </row>
    <row r="445" spans="1:10" ht="25.5" x14ac:dyDescent="0.2">
      <c r="A445" s="12" t="s">
        <v>895</v>
      </c>
      <c r="B445" s="12" t="s">
        <v>78</v>
      </c>
      <c r="C445" s="12" t="s">
        <v>79</v>
      </c>
      <c r="D445" s="12">
        <v>57229295</v>
      </c>
      <c r="E445" s="12" t="s">
        <v>835</v>
      </c>
      <c r="F445" s="13">
        <v>800</v>
      </c>
      <c r="G445" s="14">
        <v>46251</v>
      </c>
      <c r="H445" s="12" t="s">
        <v>13</v>
      </c>
      <c r="I445" s="12" t="s">
        <v>13</v>
      </c>
      <c r="J445" s="12"/>
    </row>
    <row r="446" spans="1:10" ht="38.25" x14ac:dyDescent="0.2">
      <c r="A446" s="12" t="s">
        <v>896</v>
      </c>
      <c r="B446" s="12" t="s">
        <v>32</v>
      </c>
      <c r="C446" s="12" t="s">
        <v>33</v>
      </c>
      <c r="D446" s="12">
        <v>35708182</v>
      </c>
      <c r="E446" s="12" t="s">
        <v>34</v>
      </c>
      <c r="F446" s="13">
        <v>397.03252032520328</v>
      </c>
      <c r="G446" s="14">
        <v>46251</v>
      </c>
      <c r="H446" s="12" t="s">
        <v>13</v>
      </c>
      <c r="I446" s="12" t="s">
        <v>13</v>
      </c>
      <c r="J446" s="12"/>
    </row>
    <row r="447" spans="1:10" x14ac:dyDescent="0.2">
      <c r="A447" s="12" t="s">
        <v>897</v>
      </c>
      <c r="B447" s="12" t="s">
        <v>454</v>
      </c>
      <c r="C447" s="12" t="s">
        <v>455</v>
      </c>
      <c r="D447" s="12">
        <v>46603107</v>
      </c>
      <c r="E447" s="12" t="s">
        <v>21</v>
      </c>
      <c r="F447" s="13">
        <v>157.14285714285714</v>
      </c>
      <c r="G447" s="14">
        <v>46254</v>
      </c>
      <c r="H447" s="12" t="s">
        <v>13</v>
      </c>
      <c r="I447" s="12" t="s">
        <v>13</v>
      </c>
      <c r="J447" s="12"/>
    </row>
    <row r="448" spans="1:10" ht="25.5" x14ac:dyDescent="0.2">
      <c r="A448" s="12" t="s">
        <v>898</v>
      </c>
      <c r="B448" s="12" t="s">
        <v>257</v>
      </c>
      <c r="C448" s="12" t="s">
        <v>258</v>
      </c>
      <c r="D448" s="12">
        <v>51517353</v>
      </c>
      <c r="E448" s="12" t="s">
        <v>22</v>
      </c>
      <c r="F448" s="13">
        <v>243</v>
      </c>
      <c r="G448" s="14">
        <v>46255</v>
      </c>
      <c r="H448" s="12" t="s">
        <v>13</v>
      </c>
      <c r="I448" s="12" t="s">
        <v>13</v>
      </c>
      <c r="J448" s="12"/>
    </row>
    <row r="449" spans="1:10" ht="25.5" x14ac:dyDescent="0.2">
      <c r="A449" s="12" t="s">
        <v>899</v>
      </c>
      <c r="B449" s="12" t="s">
        <v>371</v>
      </c>
      <c r="C449" s="12" t="s">
        <v>54</v>
      </c>
      <c r="D449" s="12">
        <v>50779524</v>
      </c>
      <c r="E449" s="12" t="s">
        <v>55</v>
      </c>
      <c r="F449" s="13">
        <v>640</v>
      </c>
      <c r="G449" s="14">
        <v>46255</v>
      </c>
      <c r="H449" s="12" t="s">
        <v>13</v>
      </c>
      <c r="I449" s="12" t="s">
        <v>900</v>
      </c>
      <c r="J449" s="12"/>
    </row>
    <row r="450" spans="1:10" ht="25.5" x14ac:dyDescent="0.2">
      <c r="A450" s="12" t="s">
        <v>901</v>
      </c>
      <c r="B450" s="12" t="s">
        <v>371</v>
      </c>
      <c r="C450" s="12" t="s">
        <v>54</v>
      </c>
      <c r="D450" s="12">
        <v>50779524</v>
      </c>
      <c r="E450" s="12" t="s">
        <v>835</v>
      </c>
      <c r="F450" s="13">
        <v>160</v>
      </c>
      <c r="G450" s="14">
        <v>46255</v>
      </c>
      <c r="H450" s="12" t="s">
        <v>13</v>
      </c>
      <c r="I450" s="12" t="s">
        <v>13</v>
      </c>
      <c r="J450" s="12"/>
    </row>
    <row r="451" spans="1:10" ht="25.5" x14ac:dyDescent="0.2">
      <c r="A451" s="12" t="s">
        <v>902</v>
      </c>
      <c r="B451" s="12" t="s">
        <v>371</v>
      </c>
      <c r="C451" s="12" t="s">
        <v>54</v>
      </c>
      <c r="D451" s="12">
        <v>50779524</v>
      </c>
      <c r="E451" s="12" t="s">
        <v>55</v>
      </c>
      <c r="F451" s="13">
        <v>320</v>
      </c>
      <c r="G451" s="14">
        <v>46255</v>
      </c>
      <c r="H451" s="12" t="s">
        <v>13</v>
      </c>
      <c r="I451" s="12" t="s">
        <v>903</v>
      </c>
      <c r="J451" s="12"/>
    </row>
    <row r="452" spans="1:10" ht="51" x14ac:dyDescent="0.2">
      <c r="A452" s="12" t="s">
        <v>904</v>
      </c>
      <c r="B452" s="12" t="s">
        <v>550</v>
      </c>
      <c r="C452" s="12" t="s">
        <v>551</v>
      </c>
      <c r="D452" s="12" t="s">
        <v>552</v>
      </c>
      <c r="E452" s="12" t="s">
        <v>344</v>
      </c>
      <c r="F452" s="13">
        <v>126.83739837398373</v>
      </c>
      <c r="G452" s="14">
        <v>46255</v>
      </c>
      <c r="H452" s="12" t="s">
        <v>13</v>
      </c>
      <c r="I452" s="12" t="s">
        <v>13</v>
      </c>
      <c r="J452" s="12"/>
    </row>
    <row r="453" spans="1:10" ht="38.25" x14ac:dyDescent="0.2">
      <c r="A453" s="12" t="s">
        <v>905</v>
      </c>
      <c r="B453" s="12" t="s">
        <v>906</v>
      </c>
      <c r="C453" s="12" t="s">
        <v>907</v>
      </c>
      <c r="D453" s="12">
        <v>44912951</v>
      </c>
      <c r="E453" s="12" t="s">
        <v>830</v>
      </c>
      <c r="F453" s="13">
        <v>16.260162601626018</v>
      </c>
      <c r="G453" s="14">
        <v>46255</v>
      </c>
      <c r="H453" s="12" t="s">
        <v>13</v>
      </c>
      <c r="I453" s="12" t="s">
        <v>13</v>
      </c>
      <c r="J453" s="12"/>
    </row>
    <row r="454" spans="1:10" x14ac:dyDescent="0.2">
      <c r="A454" s="12" t="s">
        <v>908</v>
      </c>
      <c r="B454" s="12" t="s">
        <v>909</v>
      </c>
      <c r="C454" s="12" t="s">
        <v>910</v>
      </c>
      <c r="D454" s="12">
        <v>47209071</v>
      </c>
      <c r="E454" s="12" t="s">
        <v>31</v>
      </c>
      <c r="F454" s="13">
        <v>396</v>
      </c>
      <c r="G454" s="14">
        <v>46255</v>
      </c>
      <c r="H454" s="12" t="s">
        <v>13</v>
      </c>
      <c r="I454" s="12" t="s">
        <v>13</v>
      </c>
      <c r="J454" s="12"/>
    </row>
    <row r="455" spans="1:10" ht="25.5" x14ac:dyDescent="0.2">
      <c r="A455" s="12" t="s">
        <v>911</v>
      </c>
      <c r="B455" s="12" t="s">
        <v>912</v>
      </c>
      <c r="C455" s="12" t="s">
        <v>913</v>
      </c>
      <c r="D455" s="12">
        <v>36458481</v>
      </c>
      <c r="E455" s="12" t="s">
        <v>31</v>
      </c>
      <c r="F455" s="13">
        <v>106.38</v>
      </c>
      <c r="G455" s="14">
        <v>46255</v>
      </c>
      <c r="H455" s="12" t="s">
        <v>914</v>
      </c>
      <c r="I455" s="12" t="s">
        <v>13</v>
      </c>
      <c r="J455" s="12"/>
    </row>
    <row r="456" spans="1:10" ht="25.5" x14ac:dyDescent="0.2">
      <c r="A456" s="12" t="s">
        <v>915</v>
      </c>
      <c r="B456" s="12" t="s">
        <v>68</v>
      </c>
      <c r="C456" s="12" t="s">
        <v>69</v>
      </c>
      <c r="D456" s="12">
        <v>36212466</v>
      </c>
      <c r="E456" s="12" t="s">
        <v>50</v>
      </c>
      <c r="F456" s="13">
        <v>63.60162601626017</v>
      </c>
      <c r="G456" s="14">
        <v>46255</v>
      </c>
      <c r="H456" s="12" t="s">
        <v>13</v>
      </c>
      <c r="I456" s="12" t="s">
        <v>13</v>
      </c>
      <c r="J456" s="12"/>
    </row>
    <row r="457" spans="1:10" ht="25.5" x14ac:dyDescent="0.2">
      <c r="A457" s="12" t="s">
        <v>916</v>
      </c>
      <c r="B457" s="12" t="s">
        <v>371</v>
      </c>
      <c r="C457" s="12" t="s">
        <v>54</v>
      </c>
      <c r="D457" s="12">
        <v>50779524</v>
      </c>
      <c r="E457" s="12" t="s">
        <v>55</v>
      </c>
      <c r="F457" s="13">
        <v>320</v>
      </c>
      <c r="G457" s="14">
        <v>46257</v>
      </c>
      <c r="H457" s="12" t="s">
        <v>13</v>
      </c>
      <c r="I457" s="12" t="s">
        <v>917</v>
      </c>
      <c r="J457" s="12"/>
    </row>
    <row r="458" spans="1:10" ht="25.5" x14ac:dyDescent="0.2">
      <c r="A458" s="12" t="s">
        <v>918</v>
      </c>
      <c r="B458" s="12" t="s">
        <v>371</v>
      </c>
      <c r="C458" s="12" t="s">
        <v>54</v>
      </c>
      <c r="D458" s="12">
        <v>50779524</v>
      </c>
      <c r="E458" s="12" t="s">
        <v>835</v>
      </c>
      <c r="F458" s="13">
        <v>80</v>
      </c>
      <c r="G458" s="14">
        <v>46257</v>
      </c>
      <c r="H458" s="12" t="s">
        <v>13</v>
      </c>
      <c r="I458" s="12" t="s">
        <v>13</v>
      </c>
      <c r="J458" s="12"/>
    </row>
    <row r="459" spans="1:10" ht="25.5" x14ac:dyDescent="0.2">
      <c r="A459" s="12" t="s">
        <v>919</v>
      </c>
      <c r="B459" s="12" t="s">
        <v>371</v>
      </c>
      <c r="C459" s="12" t="s">
        <v>54</v>
      </c>
      <c r="D459" s="12">
        <v>50779524</v>
      </c>
      <c r="E459" s="12" t="s">
        <v>55</v>
      </c>
      <c r="F459" s="13">
        <v>672.5</v>
      </c>
      <c r="G459" s="14">
        <v>46257</v>
      </c>
      <c r="H459" s="12" t="s">
        <v>13</v>
      </c>
      <c r="I459" s="12" t="s">
        <v>920</v>
      </c>
      <c r="J459" s="12"/>
    </row>
    <row r="460" spans="1:10" ht="25.5" x14ac:dyDescent="0.2">
      <c r="A460" s="12" t="s">
        <v>921</v>
      </c>
      <c r="B460" s="12" t="s">
        <v>63</v>
      </c>
      <c r="C460" s="12" t="s">
        <v>64</v>
      </c>
      <c r="D460" s="12">
        <v>505790070</v>
      </c>
      <c r="E460" s="12" t="s">
        <v>22</v>
      </c>
      <c r="F460" s="13">
        <v>1022</v>
      </c>
      <c r="G460" s="14">
        <v>46258</v>
      </c>
      <c r="H460" s="12" t="s">
        <v>13</v>
      </c>
      <c r="I460" s="12" t="s">
        <v>13</v>
      </c>
      <c r="J460" s="12"/>
    </row>
    <row r="461" spans="1:10" ht="25.5" x14ac:dyDescent="0.2">
      <c r="A461" s="12" t="s">
        <v>922</v>
      </c>
      <c r="B461" s="12" t="s">
        <v>253</v>
      </c>
      <c r="C461" s="12" t="s">
        <v>254</v>
      </c>
      <c r="D461" s="12">
        <v>30166441</v>
      </c>
      <c r="E461" s="12" t="s">
        <v>255</v>
      </c>
      <c r="F461" s="13">
        <v>284</v>
      </c>
      <c r="G461" s="14">
        <v>46258</v>
      </c>
      <c r="H461" s="12" t="s">
        <v>13</v>
      </c>
      <c r="I461" s="12" t="s">
        <v>13</v>
      </c>
      <c r="J461" s="12"/>
    </row>
    <row r="462" spans="1:10" ht="25.5" x14ac:dyDescent="0.2">
      <c r="A462" s="12" t="s">
        <v>923</v>
      </c>
      <c r="B462" s="12" t="s">
        <v>253</v>
      </c>
      <c r="C462" s="12" t="s">
        <v>254</v>
      </c>
      <c r="D462" s="12">
        <v>30166441</v>
      </c>
      <c r="E462" s="12" t="s">
        <v>255</v>
      </c>
      <c r="F462" s="13">
        <v>304</v>
      </c>
      <c r="G462" s="14">
        <v>46258</v>
      </c>
      <c r="H462" s="12" t="s">
        <v>13</v>
      </c>
      <c r="I462" s="12" t="s">
        <v>13</v>
      </c>
      <c r="J462" s="12"/>
    </row>
    <row r="463" spans="1:10" ht="25.5" x14ac:dyDescent="0.2">
      <c r="A463" s="12" t="s">
        <v>924</v>
      </c>
      <c r="B463" s="12" t="s">
        <v>253</v>
      </c>
      <c r="C463" s="12" t="s">
        <v>254</v>
      </c>
      <c r="D463" s="12">
        <v>30166441</v>
      </c>
      <c r="E463" s="12" t="s">
        <v>255</v>
      </c>
      <c r="F463" s="13">
        <v>304</v>
      </c>
      <c r="G463" s="14">
        <v>46258</v>
      </c>
      <c r="H463" s="12" t="s">
        <v>13</v>
      </c>
      <c r="I463" s="12" t="s">
        <v>13</v>
      </c>
      <c r="J463" s="12"/>
    </row>
    <row r="464" spans="1:10" ht="25.5" x14ac:dyDescent="0.2">
      <c r="A464" s="12" t="s">
        <v>925</v>
      </c>
      <c r="B464" s="12" t="s">
        <v>294</v>
      </c>
      <c r="C464" s="12" t="s">
        <v>295</v>
      </c>
      <c r="D464" s="12">
        <v>56298803</v>
      </c>
      <c r="E464" s="12" t="s">
        <v>21</v>
      </c>
      <c r="F464" s="13">
        <v>180</v>
      </c>
      <c r="G464" s="14">
        <v>46258</v>
      </c>
      <c r="H464" s="12" t="s">
        <v>13</v>
      </c>
      <c r="I464" s="12" t="s">
        <v>13</v>
      </c>
      <c r="J464" s="12"/>
    </row>
    <row r="465" spans="1:10" ht="25.5" x14ac:dyDescent="0.2">
      <c r="A465" s="12" t="s">
        <v>926</v>
      </c>
      <c r="B465" s="12" t="s">
        <v>19</v>
      </c>
      <c r="C465" s="12" t="s">
        <v>20</v>
      </c>
      <c r="D465" s="12">
        <v>35928905</v>
      </c>
      <c r="E465" s="12" t="s">
        <v>21</v>
      </c>
      <c r="F465" s="13">
        <v>125.71428571428571</v>
      </c>
      <c r="G465" s="14">
        <v>46259</v>
      </c>
      <c r="H465" s="12" t="s">
        <v>13</v>
      </c>
      <c r="I465" s="12" t="s">
        <v>13</v>
      </c>
      <c r="J465" s="12"/>
    </row>
    <row r="466" spans="1:10" ht="25.5" x14ac:dyDescent="0.2">
      <c r="A466" s="12" t="s">
        <v>927</v>
      </c>
      <c r="B466" s="12" t="s">
        <v>786</v>
      </c>
      <c r="C466" s="12" t="s">
        <v>787</v>
      </c>
      <c r="D466" s="12">
        <v>177016</v>
      </c>
      <c r="E466" s="12" t="s">
        <v>22</v>
      </c>
      <c r="F466" s="13">
        <v>657.29</v>
      </c>
      <c r="G466" s="14">
        <v>46260</v>
      </c>
      <c r="H466" s="12" t="s">
        <v>13</v>
      </c>
      <c r="I466" s="12" t="s">
        <v>928</v>
      </c>
      <c r="J466" s="12"/>
    </row>
    <row r="467" spans="1:10" ht="25.5" x14ac:dyDescent="0.2">
      <c r="A467" s="12" t="s">
        <v>929</v>
      </c>
      <c r="B467" s="12" t="s">
        <v>19</v>
      </c>
      <c r="C467" s="12" t="s">
        <v>20</v>
      </c>
      <c r="D467" s="12">
        <v>35928905</v>
      </c>
      <c r="E467" s="12" t="s">
        <v>21</v>
      </c>
      <c r="F467" s="13">
        <v>125.71428571428571</v>
      </c>
      <c r="G467" s="14">
        <v>46259</v>
      </c>
      <c r="H467" s="12" t="s">
        <v>13</v>
      </c>
      <c r="I467" s="12" t="s">
        <v>13</v>
      </c>
      <c r="J467" s="12"/>
    </row>
    <row r="468" spans="1:10" ht="51" x14ac:dyDescent="0.2">
      <c r="A468" s="12" t="s">
        <v>930</v>
      </c>
      <c r="B468" s="12" t="s">
        <v>182</v>
      </c>
      <c r="C468" s="12" t="s">
        <v>183</v>
      </c>
      <c r="D468" s="12">
        <v>30810710</v>
      </c>
      <c r="E468" s="12" t="s">
        <v>231</v>
      </c>
      <c r="F468" s="13">
        <v>50</v>
      </c>
      <c r="G468" s="14">
        <v>46261</v>
      </c>
      <c r="H468" s="12" t="s">
        <v>13</v>
      </c>
      <c r="I468" s="12" t="s">
        <v>13</v>
      </c>
      <c r="J468" s="12"/>
    </row>
    <row r="469" spans="1:10" ht="51" x14ac:dyDescent="0.2">
      <c r="A469" s="12" t="s">
        <v>931</v>
      </c>
      <c r="B469" s="12" t="s">
        <v>182</v>
      </c>
      <c r="C469" s="12" t="s">
        <v>183</v>
      </c>
      <c r="D469" s="12">
        <v>30810710</v>
      </c>
      <c r="E469" s="12" t="s">
        <v>184</v>
      </c>
      <c r="F469" s="13">
        <v>21.69</v>
      </c>
      <c r="G469" s="14">
        <v>46266</v>
      </c>
      <c r="H469" s="12" t="s">
        <v>185</v>
      </c>
      <c r="I469" s="12" t="s">
        <v>13</v>
      </c>
      <c r="J469" s="12"/>
    </row>
    <row r="470" spans="1:10" ht="51" x14ac:dyDescent="0.2">
      <c r="A470" s="12" t="s">
        <v>932</v>
      </c>
      <c r="B470" s="12" t="s">
        <v>182</v>
      </c>
      <c r="C470" s="12" t="s">
        <v>183</v>
      </c>
      <c r="D470" s="12">
        <v>30810710</v>
      </c>
      <c r="E470" s="12" t="s">
        <v>184</v>
      </c>
      <c r="F470" s="13">
        <v>1355.18</v>
      </c>
      <c r="G470" s="14">
        <v>46266</v>
      </c>
      <c r="H470" s="12" t="s">
        <v>185</v>
      </c>
      <c r="I470" s="12" t="s">
        <v>13</v>
      </c>
      <c r="J470" s="12"/>
    </row>
    <row r="471" spans="1:10" ht="51" x14ac:dyDescent="0.2">
      <c r="A471" s="12" t="s">
        <v>933</v>
      </c>
      <c r="B471" s="12" t="s">
        <v>182</v>
      </c>
      <c r="C471" s="12" t="s">
        <v>183</v>
      </c>
      <c r="D471" s="12">
        <v>30810710</v>
      </c>
      <c r="E471" s="12" t="s">
        <v>184</v>
      </c>
      <c r="F471" s="13">
        <v>106.6</v>
      </c>
      <c r="G471" s="14">
        <v>46266</v>
      </c>
      <c r="H471" s="12" t="s">
        <v>190</v>
      </c>
      <c r="I471" s="12" t="s">
        <v>13</v>
      </c>
      <c r="J471" s="12"/>
    </row>
    <row r="472" spans="1:10" ht="25.5" x14ac:dyDescent="0.2">
      <c r="A472" s="12" t="s">
        <v>934</v>
      </c>
      <c r="B472" s="12" t="s">
        <v>72</v>
      </c>
      <c r="C472" s="12" t="s">
        <v>73</v>
      </c>
      <c r="D472" s="12">
        <v>35915404</v>
      </c>
      <c r="E472" s="12" t="s">
        <v>74</v>
      </c>
      <c r="F472" s="13">
        <v>709.7560975609756</v>
      </c>
      <c r="G472" s="14">
        <v>46267</v>
      </c>
      <c r="H472" s="12" t="s">
        <v>75</v>
      </c>
      <c r="I472" s="12" t="s">
        <v>13</v>
      </c>
      <c r="J472" s="12"/>
    </row>
    <row r="473" spans="1:10" ht="25.5" x14ac:dyDescent="0.2">
      <c r="A473" s="12" t="s">
        <v>935</v>
      </c>
      <c r="B473" s="12" t="s">
        <v>216</v>
      </c>
      <c r="C473" s="12" t="s">
        <v>217</v>
      </c>
      <c r="D473" s="12">
        <v>35880872</v>
      </c>
      <c r="E473" s="12" t="s">
        <v>218</v>
      </c>
      <c r="F473" s="13">
        <v>1248.2032520325204</v>
      </c>
      <c r="G473" s="14">
        <v>46267</v>
      </c>
      <c r="H473" s="12" t="s">
        <v>219</v>
      </c>
      <c r="I473" s="12" t="s">
        <v>13</v>
      </c>
      <c r="J473" s="12"/>
    </row>
    <row r="474" spans="1:10" ht="25.5" x14ac:dyDescent="0.2">
      <c r="A474" s="12" t="s">
        <v>936</v>
      </c>
      <c r="B474" s="12" t="s">
        <v>179</v>
      </c>
      <c r="C474" s="12" t="s">
        <v>180</v>
      </c>
      <c r="D474" s="12">
        <v>31342876</v>
      </c>
      <c r="E474" s="12" t="s">
        <v>48</v>
      </c>
      <c r="F474" s="13">
        <v>109.59</v>
      </c>
      <c r="G474" s="14">
        <v>46267</v>
      </c>
      <c r="H474" s="12" t="s">
        <v>13</v>
      </c>
      <c r="I474" s="12" t="s">
        <v>13</v>
      </c>
      <c r="J474" s="12"/>
    </row>
    <row r="475" spans="1:10" ht="25.5" x14ac:dyDescent="0.2">
      <c r="A475" s="12" t="s">
        <v>937</v>
      </c>
      <c r="B475" s="12" t="s">
        <v>42</v>
      </c>
      <c r="C475" s="12" t="s">
        <v>43</v>
      </c>
      <c r="D475" s="12">
        <v>47259116</v>
      </c>
      <c r="E475" s="12" t="s">
        <v>44</v>
      </c>
      <c r="F475" s="13">
        <v>536.60975609756099</v>
      </c>
      <c r="G475" s="14">
        <v>46267</v>
      </c>
      <c r="H475" s="12" t="s">
        <v>45</v>
      </c>
      <c r="I475" s="12" t="s">
        <v>13</v>
      </c>
      <c r="J475" s="12"/>
    </row>
    <row r="476" spans="1:10" ht="38.25" x14ac:dyDescent="0.2">
      <c r="A476" s="12" t="s">
        <v>938</v>
      </c>
      <c r="B476" s="12" t="s">
        <v>32</v>
      </c>
      <c r="C476" s="12" t="s">
        <v>33</v>
      </c>
      <c r="D476" s="12">
        <v>35708182</v>
      </c>
      <c r="E476" s="12" t="s">
        <v>34</v>
      </c>
      <c r="F476" s="13">
        <v>101.22764227642277</v>
      </c>
      <c r="G476" s="14">
        <v>46268</v>
      </c>
      <c r="H476" s="12" t="s">
        <v>13</v>
      </c>
      <c r="I476" s="12" t="s">
        <v>13</v>
      </c>
      <c r="J476" s="12"/>
    </row>
    <row r="477" spans="1:10" ht="25.5" x14ac:dyDescent="0.2">
      <c r="A477" s="12" t="s">
        <v>939</v>
      </c>
      <c r="B477" s="12" t="s">
        <v>425</v>
      </c>
      <c r="C477" s="12" t="s">
        <v>426</v>
      </c>
      <c r="D477" s="12">
        <v>36358479</v>
      </c>
      <c r="E477" s="12" t="s">
        <v>243</v>
      </c>
      <c r="F477" s="13">
        <v>2940.92</v>
      </c>
      <c r="G477" s="14">
        <v>46268</v>
      </c>
      <c r="H477" s="12" t="s">
        <v>13</v>
      </c>
      <c r="I477" s="12" t="s">
        <v>13</v>
      </c>
      <c r="J477" s="12"/>
    </row>
    <row r="478" spans="1:10" ht="25.5" x14ac:dyDescent="0.2">
      <c r="A478" s="12" t="s">
        <v>940</v>
      </c>
      <c r="B478" s="12" t="s">
        <v>558</v>
      </c>
      <c r="C478" s="12" t="s">
        <v>559</v>
      </c>
      <c r="D478" s="12">
        <v>10566361</v>
      </c>
      <c r="E478" s="12" t="s">
        <v>22</v>
      </c>
      <c r="F478" s="13">
        <v>3715.04</v>
      </c>
      <c r="G478" s="14">
        <v>46268</v>
      </c>
      <c r="H478" s="12" t="s">
        <v>13</v>
      </c>
      <c r="I478" s="12" t="s">
        <v>13</v>
      </c>
      <c r="J478" s="12"/>
    </row>
    <row r="479" spans="1:10" ht="25.5" x14ac:dyDescent="0.2">
      <c r="A479" s="12" t="s">
        <v>941</v>
      </c>
      <c r="B479" s="12" t="s">
        <v>558</v>
      </c>
      <c r="C479" s="12" t="s">
        <v>559</v>
      </c>
      <c r="D479" s="12">
        <v>10566361</v>
      </c>
      <c r="E479" s="12" t="s">
        <v>22</v>
      </c>
      <c r="F479" s="13">
        <v>2850</v>
      </c>
      <c r="G479" s="14">
        <v>46268</v>
      </c>
      <c r="H479" s="12" t="s">
        <v>13</v>
      </c>
      <c r="I479" s="12" t="s">
        <v>13</v>
      </c>
      <c r="J479" s="12"/>
    </row>
    <row r="480" spans="1:10" ht="25.5" x14ac:dyDescent="0.2">
      <c r="A480" s="12" t="s">
        <v>942</v>
      </c>
      <c r="B480" s="12" t="s">
        <v>15</v>
      </c>
      <c r="C480" s="12" t="s">
        <v>16</v>
      </c>
      <c r="D480" s="12">
        <v>35680202</v>
      </c>
      <c r="E480" s="12" t="s">
        <v>17</v>
      </c>
      <c r="F480" s="13">
        <v>450</v>
      </c>
      <c r="G480" s="14">
        <v>46268</v>
      </c>
      <c r="H480" s="12" t="s">
        <v>18</v>
      </c>
      <c r="I480" s="12" t="s">
        <v>13</v>
      </c>
      <c r="J480" s="12"/>
    </row>
  </sheetData>
  <sheetProtection algorithmName="SHA-512" hashValue="Djjk7FcWmXV9MMHNb3Ml7LA+AP5/1aQw039/vaoNRAgWQJQwfC92Qd7CmVeHvlixu35TkILsUFUpEkl1Lste/A==" saltValue="f588n0vvfARtb2/6KFOFDw==" spinCount="100000" sheet="1" selectLockedCells="1" selectUnlockedCells="1"/>
  <phoneticPr fontId="0" type="noConversion"/>
  <pageMargins left="0.47" right="0.39" top="0.5" bottom="0.43" header="0.31496062992125984" footer="0.31496062992125984"/>
  <pageSetup paperSize="9" scale="10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Objednávky</vt:lpstr>
      <vt:lpstr>Faktúry</vt:lpstr>
    </vt:vector>
  </TitlesOfParts>
  <Manager>SNAS</Manager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Faktúry a objednávky za rok 2026 Slovenskej národnej akreditačnej služby</dc:title>
  <dc:subject>Faktúry a objednávky za rok 2026 Slovenskej národnej akreditačnej služby</dc:subject>
  <dc:creator>Lukáš Warner</dc:creator>
  <cp:keywords>F3;Slovenská národná akreditačná služba;SNAS</cp:keywords>
  <cp:lastModifiedBy>Lukáš Warner</cp:lastModifiedBy>
  <cp:lastPrinted>2014-04-07T06:59:06Z</cp:lastPrinted>
  <dcterms:created xsi:type="dcterms:W3CDTF">2012-01-12T10:06:31Z</dcterms:created>
  <dcterms:modified xsi:type="dcterms:W3CDTF">2026-09-10T08:32:39Z</dcterms:modified>
</cp:coreProperties>
</file>